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57311\Downloads\"/>
    </mc:Choice>
  </mc:AlternateContent>
  <xr:revisionPtr revIDLastSave="0" documentId="13_ncr:1_{DEBCAF7F-8B94-4822-8BD2-D0DC76AEC4E4}" xr6:coauthVersionLast="47" xr6:coauthVersionMax="47" xr10:uidLastSave="{00000000-0000-0000-0000-000000000000}"/>
  <bookViews>
    <workbookView xWindow="-108" yWindow="-108" windowWidth="23256" windowHeight="12456" firstSheet="5" activeTab="5" xr2:uid="{00000000-000D-0000-FFFF-FFFF00000000}"/>
  </bookViews>
  <sheets>
    <sheet name="2019" sheetId="16" r:id="rId1"/>
    <sheet name="Aud. Interna" sheetId="17" state="hidden" r:id="rId2"/>
    <sheet name="2020" sheetId="22" r:id="rId3"/>
    <sheet name="2021" sheetId="23" r:id="rId4"/>
    <sheet name="2022" sheetId="24" r:id="rId5"/>
    <sheet name="2023" sheetId="2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 i="25" l="1"/>
  <c r="J6" i="25"/>
  <c r="J8" i="25"/>
  <c r="J7" i="25"/>
  <c r="J8" i="24"/>
  <c r="G7" i="24"/>
  <c r="J7" i="24" s="1"/>
  <c r="G8" i="24"/>
  <c r="G6" i="24"/>
  <c r="J6" i="24" s="1"/>
  <c r="J8" i="23"/>
  <c r="J7" i="23"/>
  <c r="J6" i="23"/>
  <c r="O8" i="22"/>
  <c r="H8" i="22" l="1"/>
  <c r="H6" i="22" l="1"/>
  <c r="H7" i="22"/>
  <c r="H8" i="16" l="1"/>
  <c r="H7" i="16"/>
  <c r="H6" i="16"/>
  <c r="H15" i="17" l="1"/>
  <c r="H14" i="17"/>
  <c r="H13" i="17"/>
  <c r="H12" i="17"/>
  <c r="H11" i="17"/>
  <c r="H10" i="17"/>
  <c r="H9" i="17"/>
  <c r="H8" i="17"/>
  <c r="H7" i="17"/>
  <c r="H6" i="17"/>
</calcChain>
</file>

<file path=xl/sharedStrings.xml><?xml version="1.0" encoding="utf-8"?>
<sst xmlns="http://schemas.openxmlformats.org/spreadsheetml/2006/main" count="354" uniqueCount="116">
  <si>
    <t>SEGUIMIENTO A INDICADORES DE PROCESO</t>
  </si>
  <si>
    <t>SECCIONAL: RISARALDA</t>
  </si>
  <si>
    <t>PROCESO: GESTIÓN TECNOLÓGICA</t>
  </si>
  <si>
    <t>RESPONSABLE:  CARLOS CHAVARRO</t>
  </si>
  <si>
    <t>CARGO: LIDER DE PROCESO</t>
  </si>
  <si>
    <t>FECHA: 20-FEB-2019</t>
  </si>
  <si>
    <t>AÑO: 2019</t>
  </si>
  <si>
    <t>NOMBRE INDICADOR</t>
  </si>
  <si>
    <t>TIPO INDICADOR</t>
  </si>
  <si>
    <t>PROPOSITO</t>
  </si>
  <si>
    <t>FÓRMULA</t>
  </si>
  <si>
    <t>Meta</t>
  </si>
  <si>
    <t>Nivel  mínimo de cumplimiento</t>
  </si>
  <si>
    <t>PERIODO DE MEDICIÓN</t>
  </si>
  <si>
    <t>MEDICIONES</t>
  </si>
  <si>
    <t>Variable 1</t>
  </si>
  <si>
    <t>Variable 2</t>
  </si>
  <si>
    <t>Resultado</t>
  </si>
  <si>
    <t>1er. Trimestre</t>
  </si>
  <si>
    <t>2do. Trimestre</t>
  </si>
  <si>
    <t>3er. Trimestre</t>
  </si>
  <si>
    <t>4to. Trimestre</t>
  </si>
  <si>
    <t>ANALISIS</t>
  </si>
  <si>
    <t>Nonbre de la Variable</t>
  </si>
  <si>
    <t>Valor</t>
  </si>
  <si>
    <t>Nivel de Cobertura de los Sistemas telemáticos. (Eficacia)</t>
  </si>
  <si>
    <t>Eficacia</t>
  </si>
  <si>
    <t>Obtener el grado de implementación de sistemas de información en la Rama Judicial</t>
  </si>
  <si>
    <t>Cantidad de despachos judiciales con servicio de acceso a Internet</t>
  </si>
  <si>
    <t>Cantidad de Despachos Judiciales en funcionamiento</t>
  </si>
  <si>
    <t>Anual</t>
  </si>
  <si>
    <t>N/A</t>
  </si>
  <si>
    <t>Se ha realizado un esfuerzo importante por parte de la Dirección Seccional y el Nivel Central, para tener la totalidad de los despachos judiciales del departamento de Risaralda con conectividad al servicio de Internet</t>
  </si>
  <si>
    <t>Cobertura implantación Salas de Audiencias para oralidades (Eficacia)</t>
  </si>
  <si>
    <t>Eficiencia</t>
  </si>
  <si>
    <t>Medir el grado de cobertura realizada con respecto a las necesidades reales del componente tecnológico de las salas de audiencias para las diferentes oralidades</t>
  </si>
  <si>
    <t>Total de salas de oralidad requeridas</t>
  </si>
  <si>
    <t>Cantidad de salas del componente tecnológico de oralidad implementadas</t>
  </si>
  <si>
    <t>Se ha implementado la totalidad de las salas de audiencia requeridas para la oralidad en el departamento de Risaralda. De los equipos de salas de audiencia, se ha evidenciado 6 de ellas en malas condiciones técnicas por obsolescencia. Esta situación ha sido reportada al nivel central para el reemplazo de las mismas y no ha sido posible. Esto genera muchos inconvenientes al momento de realizar las audiencias ya que se pierden grabaciones y/o toca aplazar las audiencias.</t>
  </si>
  <si>
    <t>Nivel de implementación de Sistemas de Información (Eficacia)</t>
  </si>
  <si>
    <t>Cantidad de Despachos Sistematizados</t>
  </si>
  <si>
    <t>Cantidad de Despachos Instalados</t>
  </si>
  <si>
    <t>La totalidad de los despachos judiciales de Risaralda cuentan con sus equipos y programas informáticos para una eficiente realización de sus labores</t>
  </si>
  <si>
    <t>CÓDIGO
PO-EPE-02</t>
  </si>
  <si>
    <t>ELABORÓ      
LIDER DE ROCESO</t>
  </si>
  <si>
    <t>REVISÓ
CENDOJ-SIGCMA</t>
  </si>
  <si>
    <t>APROBÓ
COMITÈ NACIONAL DEL SIGCMA</t>
  </si>
  <si>
    <t>VERSIÓN 01</t>
  </si>
  <si>
    <t>FECHA 12/10/2016</t>
  </si>
  <si>
    <t>FECHA 25/06/2018</t>
  </si>
  <si>
    <t>FECHA 27/06/2018</t>
  </si>
  <si>
    <t xml:space="preserve">SECCIONAL: </t>
  </si>
  <si>
    <t>PROCESO: AUDITORIA INTERNA</t>
  </si>
  <si>
    <t xml:space="preserve">RESPONSABLE:  </t>
  </si>
  <si>
    <t xml:space="preserve">CARGO: </t>
  </si>
  <si>
    <t xml:space="preserve">FECHA ELABORACIÓN: </t>
  </si>
  <si>
    <t>OBJETIVO ESTRATEGICO</t>
  </si>
  <si>
    <t>Último Análisis</t>
  </si>
  <si>
    <t>Nombre de la Variable</t>
  </si>
  <si>
    <t>Tiempo Promedio de Atención de Quejas, Reclamos y Sugerencias</t>
  </si>
  <si>
    <t xml:space="preserve">Cumplimiento </t>
  </si>
  <si>
    <t>Medir el tiempo promedio en que se resuelven las solicitudes a través del Sistema Integrado de Gestión y Control de la Calidad SIGCMA</t>
  </si>
  <si>
    <t>Días de gestión</t>
  </si>
  <si>
    <t>Solicitudes registradas</t>
  </si>
  <si>
    <t>15 DIAS</t>
  </si>
  <si>
    <t>Trimestral</t>
  </si>
  <si>
    <t>FECHA: 15-ENE-2020</t>
  </si>
  <si>
    <t>AÑO: 2020</t>
  </si>
  <si>
    <t>Cantidad de despachos judiciales con acceso a la red WAN</t>
  </si>
  <si>
    <t>Para el análisis anual del indicador, Se observa que se ha realizado un esfuerzo importante por parte de la Dirección Seccional y el Nivel Central, para tener la totalidad de los despachos judiciales del departamento de Risaralda con conectividad al servicio de Internet a través de la red wan
Los ultimos en conectarse fueron Marsella y Apia, quedando con la totalidad de los despachos conectados a la red WAN.</t>
  </si>
  <si>
    <t>Cobertura implementación Salas de Audiencias para oralidades (Eficacia)</t>
  </si>
  <si>
    <t>Equipos de salas de audiencia recibidos</t>
  </si>
  <si>
    <t>Salas de audiencia de la Seccional Pereira</t>
  </si>
  <si>
    <t>Para el cuarto trimestre de la vigencia se recibieron los equipos informáticos (Workstations y Pantallas) para modernizar 42 salas de audiencia en el departamento de Risaralda. 
Se está coordinando desde el nivel central el envío de otros elementos para realizar la renovación de las salas completas.</t>
  </si>
  <si>
    <t>Obtener el grado de atención oportuna de los requerimientos informáticos en la secconal Pereira</t>
  </si>
  <si>
    <t>Solicitudes de servicio técnico atendidas oportunamente</t>
  </si>
  <si>
    <t>Cantidad de solicitudes de servicio técnico</t>
  </si>
  <si>
    <t>Con corte al cuarto trimestre de 2020,  se tuvo 10.167 casos de soporte tecnico solicitados y 8.738 atendidos oportunamente, para un cumplimiento del 72%</t>
  </si>
  <si>
    <t>FECHA: 30-ENE-2021</t>
  </si>
  <si>
    <t>AÑO: 2021</t>
  </si>
  <si>
    <t>OBJETIVO INDICADOR</t>
  </si>
  <si>
    <t>3. Mejorar el acceso a la justicia</t>
  </si>
  <si>
    <t>Cantidad de sedes judiciales con acceso a la red WAN</t>
  </si>
  <si>
    <t>Cantidad de Sedes Judiciales en funcionamiento</t>
  </si>
  <si>
    <t>N.A.</t>
  </si>
  <si>
    <t>Las sedes faltantes: SIRPA, Marsella y Apía, ya fueron conectadas a la red WAN. 
El 100% de las sedes judiciales, ya cuentan con cobertura de la red WAN</t>
  </si>
  <si>
    <t>Salas de audiencia con equipos tecnológicos renovados</t>
  </si>
  <si>
    <t>Se recibieron e instalaron las 42 Workstations y las 42 pantallas de 55", 
Se recibieron 27 equipos de audio y video (micrófonos, cámaras, parlantes, consolas, racks). Se meodernizaron totalmente las primeras 14 salas.
Se configuró el servidor CICERO y se conectaron los equipos de salas de audiencia</t>
  </si>
  <si>
    <t>Cantidad de solicitudes de servicio técnico proyectadas</t>
  </si>
  <si>
    <t>Se estimaba una cantidad aproximada de 12.000 solicitudes de servicio para este año, con base en la estadística del año inmediatamente anterior. Se atendieron efectivamente 12.428 superando un poco lo esperado</t>
  </si>
  <si>
    <t>FECHA: Febrero de 2022</t>
  </si>
  <si>
    <t>AÑO: 2022</t>
  </si>
  <si>
    <t>Cantidad de Sedes Judiciales en Risaralda</t>
  </si>
  <si>
    <t>A septiembre de 2022 el total de las sedes judiciales se encuentran conectadas a la red WAN de la Rama Judicial, en correcto estado de funcionamiento y ya fue duplicado su ancho de banda. Se espera en el transcurso de la vigencia 2022, realizar otra ampliación a estos canales</t>
  </si>
  <si>
    <t>Cobertura implementación Salas de Audiencias para oralidades (Eficiencia)</t>
  </si>
  <si>
    <t>Salas de audiencia a renovar en la Seccional Pereira</t>
  </si>
  <si>
    <t>A septiembre de 2022 se han instalado las 44 salas de audiencia que se tenían como meta para modernizar.  El proceso con cada sala es demorado ya que se cambian totalmente los equipos (cámara, micrófonos, parlantes, computador, unidad de grabación), se instala una pantalla de 55" para las audiencias hibridas, incluso se cambia el cableado</t>
  </si>
  <si>
    <t>Cantidad de solicitudes de servicio técnico estimadas</t>
  </si>
  <si>
    <t>A junio de 2022 Se observa que se han atendido 1,195 casos de soporte técnico, donde menos del 1% se encuentra pendiente por suministro de repuestos</t>
  </si>
  <si>
    <t>FECHA: Febrero de 2023</t>
  </si>
  <si>
    <t>AÑO: 2023</t>
  </si>
  <si>
    <t xml:space="preserve">OBJETIVO SIGCMA </t>
  </si>
  <si>
    <t>OBJETIVO PSD</t>
  </si>
  <si>
    <t>Nivel de atención de requerimientos de soportes tecnológicos solicitados por los usuarios.</t>
  </si>
  <si>
    <t xml:space="preserve">Medir la calidad en la atención de los requerimientos de soporte tecnológico solicitados a nivel nacional				</t>
  </si>
  <si>
    <t>Proteger, preservar y administrar los activos de información  implementando acciones  para gestionar de forma adecuada los requerimientos e incidentes, proteger los datos personales y adoptar mecanismos  de ciberseguridad y aseguramiento de la  continuidad del negocio.</t>
  </si>
  <si>
    <t>consolidar una justicia integrada y soportada en servicios digitales y de tecnología, innovación y análisis de la información, con una cultura digital apropiada, segura y sensible a las realidades del territorio nacional.</t>
  </si>
  <si>
    <t xml:space="preserve">Cantidad de casos cerrados </t>
  </si>
  <si>
    <t xml:space="preserve"> Total de casos recibidos</t>
  </si>
  <si>
    <t xml:space="preserve">Nivel de implementación del nuevo Sistema de Información Procesal Judicial				</t>
  </si>
  <si>
    <t xml:space="preserve">Obtener el grado de implementación del sistema de información Procesal Judicial en la Rama Judicial.				</t>
  </si>
  <si>
    <t>Nivel de satisfacción de los usuarios informáticos.</t>
  </si>
  <si>
    <t xml:space="preserve">Elevar el nivel de satisfacción del usuario de la administración de justicia, en la protección de sus derechos mediante el incremento del nivel de profesionalización, formación e idoneidad en la selección y evaluación de los servidores judiciales y fortalecer la disposición de servicio en el ejercicio de la función jurisdiccional.				</t>
  </si>
  <si>
    <t>Requerimientos técnicos atendidos satisfactoriamente</t>
  </si>
  <si>
    <t>Requerimientos técnicos recibidos</t>
  </si>
  <si>
    <t>Vigencia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</si>
</sst>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 _€_-;\-* #,##0\ _€_-;_-* &quot;-&quot;??\ _€_-;_-@_-"/>
  </numFmts>
  <fonts count="26"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Calibri"/>
      <family val="2"/>
      <charset val="1"/>
      <scheme val="minor"/>
    </font>
    <font>
      <sz val="10"/>
      <name val="Arial"/>
      <family val="2"/>
    </font>
    <font>
      <b/>
      <sz val="30"/>
      <color theme="0"/>
      <name val="Calibri"/>
      <family val="2"/>
      <scheme val="minor"/>
    </font>
    <font>
      <b/>
      <sz val="10"/>
      <color rgb="FF0070C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sz val="10"/>
      <color rgb="FFFF0000"/>
      <name val="Calibri"/>
      <family val="2"/>
      <scheme val="minor"/>
    </font>
    <font>
      <b/>
      <sz val="10"/>
      <color rgb="FF0070C0"/>
      <name val="Arial"/>
      <family val="2"/>
    </font>
    <font>
      <b/>
      <sz val="10"/>
      <color theme="1"/>
      <name val="Arial"/>
      <family val="2"/>
    </font>
    <font>
      <b/>
      <sz val="22"/>
      <color theme="1"/>
      <name val="Arial"/>
      <family val="2"/>
    </font>
    <font>
      <sz val="10"/>
      <color theme="0"/>
      <name val="Arial"/>
      <family val="2"/>
    </font>
    <font>
      <sz val="10"/>
      <color theme="1"/>
      <name val="Arial"/>
      <family val="2"/>
    </font>
    <font>
      <sz val="11"/>
      <color rgb="FFFF0000"/>
      <name val="Calibri"/>
      <family val="2"/>
      <charset val="1"/>
      <scheme val="minor"/>
    </font>
    <font>
      <b/>
      <sz val="10"/>
      <color theme="0"/>
      <name val="Arial"/>
      <family val="2"/>
    </font>
    <font>
      <u/>
      <sz val="11"/>
      <color theme="10"/>
      <name val="Calibri"/>
      <family val="2"/>
      <scheme val="minor"/>
    </font>
    <font>
      <b/>
      <sz val="11"/>
      <color theme="0"/>
      <name val="Calibri"/>
      <family val="2"/>
      <scheme val="minor"/>
    </font>
    <font>
      <b/>
      <sz val="12"/>
      <color rgb="FF0070C0"/>
      <name val="Calibri"/>
      <family val="2"/>
      <scheme val="minor"/>
    </font>
    <font>
      <sz val="11"/>
      <name val="Calibri"/>
      <family val="2"/>
      <scheme val="minor"/>
    </font>
    <font>
      <b/>
      <sz val="12"/>
      <color theme="1"/>
      <name val="Calibri"/>
      <family val="2"/>
      <scheme val="minor"/>
    </font>
    <font>
      <sz val="12"/>
      <color theme="1"/>
      <name val="Calibri"/>
      <family val="2"/>
      <scheme val="minor"/>
    </font>
    <font>
      <sz val="11"/>
      <color theme="1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BFBFBF"/>
        <bgColor indexed="64"/>
      </patternFill>
    </fill>
    <fill>
      <patternFill patternType="solid">
        <fgColor rgb="FFFFFF00"/>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style="thin">
        <color auto="1"/>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style="thin">
        <color auto="1"/>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8">
    <xf numFmtId="0" fontId="0"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0" fontId="1" fillId="0" borderId="0"/>
    <xf numFmtId="0" fontId="4" fillId="0" borderId="0"/>
    <xf numFmtId="9" fontId="1" fillId="0" borderId="0" applyFont="0" applyFill="0" applyBorder="0" applyAlignment="0" applyProtection="0"/>
    <xf numFmtId="0" fontId="19" fillId="0" borderId="0" applyNumberFormat="0" applyFill="0" applyBorder="0" applyAlignment="0" applyProtection="0"/>
  </cellStyleXfs>
  <cellXfs count="137">
    <xf numFmtId="0" fontId="0" fillId="0" borderId="0" xfId="0"/>
    <xf numFmtId="0" fontId="2" fillId="2" borderId="0" xfId="1" applyFont="1" applyFill="1" applyAlignment="1">
      <alignment wrapText="1"/>
    </xf>
    <xf numFmtId="0" fontId="6" fillId="2" borderId="0" xfId="1" applyFont="1" applyFill="1" applyAlignment="1">
      <alignment horizontal="left" vertical="center" wrapText="1"/>
    </xf>
    <xf numFmtId="0" fontId="9" fillId="2" borderId="0" xfId="1" applyFont="1" applyFill="1" applyAlignment="1">
      <alignment horizontal="left" vertical="center" wrapText="1"/>
    </xf>
    <xf numFmtId="0" fontId="8" fillId="2" borderId="11" xfId="1" applyFont="1" applyFill="1" applyBorder="1" applyAlignment="1">
      <alignment horizontal="center" vertical="center" wrapText="1"/>
    </xf>
    <xf numFmtId="9" fontId="11" fillId="2" borderId="11" xfId="6" applyFont="1" applyFill="1" applyBorder="1" applyAlignment="1">
      <alignment horizontal="center" vertical="center" wrapText="1"/>
    </xf>
    <xf numFmtId="0" fontId="3" fillId="2" borderId="0" xfId="1" applyFill="1" applyAlignment="1">
      <alignment vertical="center"/>
    </xf>
    <xf numFmtId="0" fontId="0" fillId="2" borderId="0" xfId="0" applyFill="1"/>
    <xf numFmtId="0" fontId="12" fillId="2" borderId="0" xfId="1" applyFont="1" applyFill="1" applyAlignment="1">
      <alignment horizontal="left" vertical="center" wrapText="1"/>
    </xf>
    <xf numFmtId="0" fontId="3" fillId="2" borderId="0" xfId="1" applyFill="1" applyAlignment="1">
      <alignment horizontal="left" vertical="center"/>
    </xf>
    <xf numFmtId="0" fontId="13" fillId="2" borderId="0" xfId="1" applyFont="1" applyFill="1" applyAlignment="1">
      <alignment horizontal="left" vertical="center" wrapText="1"/>
    </xf>
    <xf numFmtId="0" fontId="14" fillId="2" borderId="0" xfId="1" applyFont="1" applyFill="1" applyAlignment="1">
      <alignment horizontal="left" vertical="center" wrapText="1"/>
    </xf>
    <xf numFmtId="0" fontId="0" fillId="2" borderId="0" xfId="0" applyFill="1" applyAlignment="1">
      <alignment vertical="center"/>
    </xf>
    <xf numFmtId="0" fontId="3" fillId="2" borderId="0" xfId="1" applyFill="1"/>
    <xf numFmtId="9" fontId="17" fillId="2" borderId="0" xfId="1" applyNumberFormat="1" applyFont="1" applyFill="1" applyAlignment="1">
      <alignment horizontal="center" vertical="top" wrapText="1"/>
    </xf>
    <xf numFmtId="0" fontId="12" fillId="2" borderId="18" xfId="1" applyFont="1" applyFill="1" applyBorder="1" applyAlignment="1">
      <alignment horizontal="left" vertical="center" wrapText="1"/>
    </xf>
    <xf numFmtId="0" fontId="10" fillId="2" borderId="5"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4" xfId="0" applyFont="1" applyFill="1" applyBorder="1" applyAlignment="1">
      <alignment horizontal="center" wrapText="1"/>
    </xf>
    <xf numFmtId="3" fontId="7" fillId="2" borderId="4" xfId="1" applyNumberFormat="1" applyFont="1" applyFill="1" applyBorder="1" applyAlignment="1">
      <alignment horizontal="center" vertical="center" wrapText="1"/>
    </xf>
    <xf numFmtId="9" fontId="11" fillId="2" borderId="4" xfId="6" applyFont="1" applyFill="1" applyBorder="1" applyAlignment="1">
      <alignment horizontal="center" vertical="center" wrapText="1"/>
    </xf>
    <xf numFmtId="9" fontId="11" fillId="2" borderId="4" xfId="1" applyNumberFormat="1" applyFont="1" applyFill="1" applyBorder="1" applyAlignment="1">
      <alignment horizontal="center" vertical="center" wrapText="1"/>
    </xf>
    <xf numFmtId="0" fontId="7" fillId="2" borderId="4" xfId="1" applyFont="1" applyFill="1" applyBorder="1" applyAlignment="1">
      <alignment horizontal="center" vertical="center" wrapText="1"/>
    </xf>
    <xf numFmtId="9" fontId="8" fillId="2" borderId="4" xfId="6" applyFont="1" applyFill="1" applyBorder="1" applyAlignment="1">
      <alignment horizontal="center" vertical="center"/>
    </xf>
    <xf numFmtId="0" fontId="7" fillId="2" borderId="4" xfId="1" applyFont="1" applyFill="1" applyBorder="1" applyAlignment="1">
      <alignment horizontal="center" vertical="center"/>
    </xf>
    <xf numFmtId="9" fontId="7" fillId="2" borderId="4" xfId="1" applyNumberFormat="1" applyFont="1" applyFill="1" applyBorder="1" applyAlignment="1">
      <alignment vertical="center"/>
    </xf>
    <xf numFmtId="0" fontId="7" fillId="2" borderId="9" xfId="1" applyFont="1" applyFill="1" applyBorder="1" applyAlignment="1">
      <alignment vertical="center" wrapText="1"/>
    </xf>
    <xf numFmtId="0" fontId="7" fillId="2" borderId="0" xfId="1" applyFont="1" applyFill="1" applyAlignment="1">
      <alignment horizontal="left" vertical="center"/>
    </xf>
    <xf numFmtId="0" fontId="8" fillId="2" borderId="0" xfId="0" applyFont="1" applyFill="1"/>
    <xf numFmtId="0" fontId="10" fillId="2" borderId="10" xfId="1" applyFont="1" applyFill="1" applyBorder="1" applyAlignment="1">
      <alignment horizontal="center" vertical="center" wrapText="1"/>
    </xf>
    <xf numFmtId="0" fontId="8" fillId="2" borderId="11" xfId="0" applyFont="1" applyFill="1" applyBorder="1" applyAlignment="1">
      <alignment horizontal="center" wrapText="1"/>
    </xf>
    <xf numFmtId="0" fontId="7" fillId="2" borderId="11" xfId="1" applyFont="1" applyFill="1" applyBorder="1" applyAlignment="1">
      <alignment horizontal="center" vertical="center" wrapText="1"/>
    </xf>
    <xf numFmtId="9" fontId="11" fillId="2" borderId="11" xfId="1" applyNumberFormat="1" applyFont="1" applyFill="1" applyBorder="1" applyAlignment="1">
      <alignment horizontal="center" vertical="center" wrapText="1"/>
    </xf>
    <xf numFmtId="9" fontId="7" fillId="2" borderId="11" xfId="1" applyNumberFormat="1" applyFont="1" applyFill="1" applyBorder="1" applyAlignment="1">
      <alignment horizontal="center" vertical="center"/>
    </xf>
    <xf numFmtId="0" fontId="7" fillId="2" borderId="11" xfId="1" applyFont="1" applyFill="1" applyBorder="1" applyAlignment="1">
      <alignment horizontal="center" vertical="center"/>
    </xf>
    <xf numFmtId="9" fontId="7" fillId="2" borderId="11" xfId="1" applyNumberFormat="1" applyFont="1" applyFill="1" applyBorder="1" applyAlignment="1">
      <alignment vertical="center"/>
    </xf>
    <xf numFmtId="0" fontId="7" fillId="2" borderId="12" xfId="1" applyFont="1" applyFill="1" applyBorder="1" applyAlignment="1">
      <alignment vertical="center" wrapText="1"/>
    </xf>
    <xf numFmtId="0" fontId="15" fillId="2" borderId="13" xfId="1" applyFont="1" applyFill="1" applyBorder="1" applyAlignment="1">
      <alignment horizontal="center" vertical="center" wrapText="1"/>
    </xf>
    <xf numFmtId="0" fontId="16" fillId="2" borderId="6" xfId="1" applyFont="1" applyFill="1" applyBorder="1" applyAlignment="1">
      <alignment horizontal="center" vertical="center" wrapText="1"/>
    </xf>
    <xf numFmtId="0" fontId="0" fillId="2" borderId="6" xfId="0" applyFill="1" applyBorder="1" applyAlignment="1">
      <alignment horizontal="center" vertical="center" wrapText="1"/>
    </xf>
    <xf numFmtId="0" fontId="3" fillId="2" borderId="6" xfId="1" applyFill="1" applyBorder="1" applyAlignment="1">
      <alignment horizontal="center" vertical="center" wrapText="1"/>
    </xf>
    <xf numFmtId="9" fontId="17" fillId="2" borderId="6" xfId="6" applyFont="1" applyFill="1" applyBorder="1" applyAlignment="1">
      <alignment horizontal="center" vertical="center" wrapText="1"/>
    </xf>
    <xf numFmtId="9" fontId="17" fillId="2" borderId="6" xfId="1" applyNumberFormat="1" applyFont="1" applyFill="1" applyBorder="1" applyAlignment="1">
      <alignment horizontal="center" vertical="center" wrapText="1"/>
    </xf>
    <xf numFmtId="0" fontId="3" fillId="2" borderId="6" xfId="1" applyFill="1" applyBorder="1" applyAlignment="1">
      <alignment horizontal="center" vertical="center"/>
    </xf>
    <xf numFmtId="9" fontId="3" fillId="2" borderId="6" xfId="1" applyNumberFormat="1" applyFill="1" applyBorder="1" applyAlignment="1">
      <alignment vertical="center"/>
    </xf>
    <xf numFmtId="0" fontId="3" fillId="2" borderId="16" xfId="1" applyFill="1" applyBorder="1" applyAlignment="1">
      <alignment vertical="center" wrapText="1"/>
    </xf>
    <xf numFmtId="0" fontId="22" fillId="2" borderId="11" xfId="1" applyFont="1" applyFill="1" applyBorder="1" applyAlignment="1">
      <alignment horizontal="center" vertical="center" wrapText="1"/>
    </xf>
    <xf numFmtId="0" fontId="22" fillId="2" borderId="0" xfId="0" applyFont="1" applyFill="1" applyAlignment="1">
      <alignment horizontal="center" vertical="center"/>
    </xf>
    <xf numFmtId="0" fontId="20" fillId="3" borderId="13" xfId="1" applyFont="1" applyFill="1" applyBorder="1" applyAlignment="1">
      <alignment horizontal="center" vertical="center" wrapText="1"/>
    </xf>
    <xf numFmtId="0" fontId="22" fillId="2" borderId="6" xfId="1" applyFont="1" applyFill="1" applyBorder="1" applyAlignment="1">
      <alignment horizontal="center" vertical="center" wrapText="1"/>
    </xf>
    <xf numFmtId="9" fontId="22" fillId="2" borderId="6" xfId="6" applyFont="1" applyFill="1" applyBorder="1" applyAlignment="1">
      <alignment horizontal="center" vertical="center" wrapText="1"/>
    </xf>
    <xf numFmtId="9" fontId="22" fillId="2" borderId="11" xfId="6" applyFont="1" applyFill="1" applyBorder="1" applyAlignment="1">
      <alignment horizontal="center" vertical="center" wrapText="1"/>
    </xf>
    <xf numFmtId="0" fontId="8" fillId="2" borderId="4" xfId="4" applyFont="1" applyFill="1" applyBorder="1" applyAlignment="1">
      <alignment horizontal="center" vertical="center" wrapText="1"/>
    </xf>
    <xf numFmtId="0" fontId="8" fillId="2" borderId="4" xfId="4" applyFont="1" applyFill="1" applyBorder="1" applyAlignment="1">
      <alignment horizontal="center" vertical="center"/>
    </xf>
    <xf numFmtId="14" fontId="8" fillId="2" borderId="4" xfId="4" applyNumberFormat="1" applyFont="1" applyFill="1" applyBorder="1" applyAlignment="1">
      <alignment horizontal="center" vertical="center"/>
    </xf>
    <xf numFmtId="9" fontId="22" fillId="2" borderId="6" xfId="1" applyNumberFormat="1" applyFont="1" applyFill="1" applyBorder="1" applyAlignment="1">
      <alignment horizontal="center" vertical="center" wrapText="1"/>
    </xf>
    <xf numFmtId="0" fontId="22" fillId="2" borderId="4" xfId="1" applyFont="1" applyFill="1" applyBorder="1" applyAlignment="1">
      <alignment horizontal="center" vertical="center" wrapText="1"/>
    </xf>
    <xf numFmtId="9" fontId="22" fillId="2" borderId="4" xfId="6" applyFont="1" applyFill="1" applyBorder="1" applyAlignment="1">
      <alignment horizontal="center" vertical="center" wrapText="1"/>
    </xf>
    <xf numFmtId="9" fontId="22" fillId="2" borderId="4" xfId="1" applyNumberFormat="1" applyFont="1" applyFill="1" applyBorder="1" applyAlignment="1">
      <alignment horizontal="center" vertical="center" wrapText="1"/>
    </xf>
    <xf numFmtId="0" fontId="1" fillId="2" borderId="0" xfId="1" applyFont="1" applyFill="1" applyAlignment="1">
      <alignment vertical="center"/>
    </xf>
    <xf numFmtId="0" fontId="1" fillId="2" borderId="0" xfId="0" applyFont="1" applyFill="1"/>
    <xf numFmtId="0" fontId="21" fillId="2" borderId="0" xfId="1" applyFont="1" applyFill="1" applyAlignment="1">
      <alignment horizontal="left" vertical="center" wrapText="1"/>
    </xf>
    <xf numFmtId="0" fontId="23" fillId="2" borderId="0" xfId="1" applyFont="1" applyFill="1" applyAlignment="1">
      <alignment horizontal="left" vertical="center" wrapText="1"/>
    </xf>
    <xf numFmtId="0" fontId="24" fillId="2" borderId="0" xfId="0" applyFont="1" applyFill="1"/>
    <xf numFmtId="0" fontId="20" fillId="2" borderId="0" xfId="1" applyFont="1" applyFill="1" applyAlignment="1">
      <alignment horizontal="center" vertical="center" wrapText="1"/>
    </xf>
    <xf numFmtId="0" fontId="20" fillId="2" borderId="0" xfId="0" applyFont="1" applyFill="1" applyAlignment="1">
      <alignment horizontal="center" vertical="center"/>
    </xf>
    <xf numFmtId="0" fontId="22" fillId="0" borderId="6" xfId="1" applyFont="1" applyBorder="1" applyAlignment="1">
      <alignment horizontal="center" vertical="center" wrapText="1"/>
    </xf>
    <xf numFmtId="9" fontId="22" fillId="2" borderId="6" xfId="3" applyFont="1" applyFill="1" applyBorder="1" applyAlignment="1">
      <alignment horizontal="center" vertical="center" wrapText="1"/>
    </xf>
    <xf numFmtId="9" fontId="22" fillId="2" borderId="16" xfId="1" applyNumberFormat="1" applyFont="1" applyFill="1" applyBorder="1" applyAlignment="1">
      <alignment horizontal="center" vertical="center" wrapText="1"/>
    </xf>
    <xf numFmtId="0" fontId="22" fillId="2" borderId="0" xfId="1" applyFont="1" applyFill="1" applyAlignment="1">
      <alignment horizontal="center" vertical="center" wrapText="1"/>
    </xf>
    <xf numFmtId="0" fontId="22" fillId="0" borderId="4" xfId="1" applyFont="1" applyBorder="1" applyAlignment="1">
      <alignment horizontal="center" vertical="center" wrapText="1"/>
    </xf>
    <xf numFmtId="9" fontId="22" fillId="2" borderId="4" xfId="3" applyFont="1" applyFill="1" applyBorder="1" applyAlignment="1">
      <alignment horizontal="center" vertical="center" wrapText="1"/>
    </xf>
    <xf numFmtId="9" fontId="22" fillId="2" borderId="9" xfId="1" applyNumberFormat="1" applyFont="1" applyFill="1" applyBorder="1" applyAlignment="1">
      <alignment horizontal="center" vertical="center" wrapText="1"/>
    </xf>
    <xf numFmtId="0" fontId="22" fillId="0" borderId="11" xfId="1" applyFont="1" applyBorder="1" applyAlignment="1">
      <alignment horizontal="center" vertical="center" wrapText="1"/>
    </xf>
    <xf numFmtId="9" fontId="22" fillId="2" borderId="11" xfId="3" applyFont="1" applyFill="1" applyBorder="1" applyAlignment="1">
      <alignment horizontal="center" vertical="center" wrapText="1"/>
    </xf>
    <xf numFmtId="9" fontId="22" fillId="2" borderId="11" xfId="1" applyNumberFormat="1" applyFont="1" applyFill="1" applyBorder="1" applyAlignment="1">
      <alignment horizontal="center" vertical="center" wrapText="1"/>
    </xf>
    <xf numFmtId="9" fontId="22" fillId="2" borderId="12" xfId="1" applyNumberFormat="1" applyFont="1" applyFill="1" applyBorder="1" applyAlignment="1">
      <alignment horizontal="center" vertical="center" wrapText="1"/>
    </xf>
    <xf numFmtId="0" fontId="7" fillId="2" borderId="0" xfId="5" applyFont="1" applyFill="1" applyAlignment="1">
      <alignment horizontal="center" vertical="center" wrapText="1"/>
    </xf>
    <xf numFmtId="14" fontId="7" fillId="2" borderId="0" xfId="5" applyNumberFormat="1" applyFont="1" applyFill="1" applyAlignment="1">
      <alignment horizontal="center" vertical="center"/>
    </xf>
    <xf numFmtId="0" fontId="7" fillId="2" borderId="4" xfId="5" applyFont="1" applyFill="1" applyBorder="1" applyAlignment="1">
      <alignment horizontal="center" vertical="center" wrapText="1"/>
    </xf>
    <xf numFmtId="0" fontId="20" fillId="3" borderId="11"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1" fillId="2" borderId="14" xfId="1" applyFont="1" applyFill="1" applyBorder="1" applyAlignment="1">
      <alignment horizontal="left" vertical="center" wrapText="1"/>
    </xf>
    <xf numFmtId="0" fontId="18" fillId="3" borderId="4" xfId="1" applyFont="1" applyFill="1" applyBorder="1" applyAlignment="1">
      <alignment horizontal="center" vertical="center" wrapText="1"/>
    </xf>
    <xf numFmtId="0" fontId="12" fillId="2" borderId="3" xfId="1" applyFont="1" applyFill="1" applyBorder="1" applyAlignment="1">
      <alignment horizontal="left" vertical="center" wrapText="1"/>
    </xf>
    <xf numFmtId="3" fontId="22" fillId="0" borderId="11" xfId="1" applyNumberFormat="1" applyFont="1" applyBorder="1" applyAlignment="1">
      <alignment horizontal="center" vertical="center" wrapText="1"/>
    </xf>
    <xf numFmtId="164" fontId="22" fillId="0" borderId="11" xfId="1" applyNumberFormat="1" applyFont="1" applyBorder="1" applyAlignment="1">
      <alignment horizontal="center" vertical="center" wrapText="1"/>
    </xf>
    <xf numFmtId="0" fontId="1" fillId="2" borderId="2" xfId="1" applyFont="1" applyFill="1" applyBorder="1" applyAlignment="1">
      <alignment horizontal="center" vertical="center"/>
    </xf>
    <xf numFmtId="0" fontId="22" fillId="0" borderId="20" xfId="1" applyFont="1" applyBorder="1" applyAlignment="1">
      <alignment horizontal="center" vertical="center" wrapText="1"/>
    </xf>
    <xf numFmtId="0" fontId="22" fillId="0" borderId="14" xfId="1" applyFont="1" applyBorder="1" applyAlignment="1">
      <alignment horizontal="center" vertical="center" wrapText="1"/>
    </xf>
    <xf numFmtId="164" fontId="22" fillId="0" borderId="6" xfId="1" applyNumberFormat="1" applyFont="1" applyBorder="1" applyAlignment="1">
      <alignment horizontal="center" vertical="center" wrapText="1"/>
    </xf>
    <xf numFmtId="164" fontId="22" fillId="0" borderId="14" xfId="1" applyNumberFormat="1" applyFont="1" applyBorder="1" applyAlignment="1">
      <alignment horizontal="center" vertical="center" wrapText="1"/>
    </xf>
    <xf numFmtId="164" fontId="22" fillId="0" borderId="20" xfId="1" applyNumberFormat="1" applyFont="1" applyBorder="1" applyAlignment="1">
      <alignment horizontal="center" vertical="center" wrapText="1"/>
    </xf>
    <xf numFmtId="164" fontId="22" fillId="4" borderId="6" xfId="1" applyNumberFormat="1" applyFont="1" applyFill="1" applyBorder="1" applyAlignment="1">
      <alignment horizontal="center" vertical="center" wrapText="1"/>
    </xf>
    <xf numFmtId="164" fontId="22" fillId="2" borderId="6" xfId="1" applyNumberFormat="1" applyFont="1" applyFill="1" applyBorder="1" applyAlignment="1">
      <alignment horizontal="center" vertical="center" wrapText="1"/>
    </xf>
    <xf numFmtId="164" fontId="22" fillId="2" borderId="4" xfId="1" applyNumberFormat="1" applyFont="1" applyFill="1" applyBorder="1" applyAlignment="1">
      <alignment horizontal="center" vertical="center" wrapText="1"/>
    </xf>
    <xf numFmtId="164" fontId="22" fillId="4" borderId="11" xfId="6" applyNumberFormat="1" applyFont="1" applyFill="1" applyBorder="1" applyAlignment="1">
      <alignment horizontal="center" vertical="center" wrapText="1"/>
    </xf>
    <xf numFmtId="164" fontId="22" fillId="4" borderId="11" xfId="3" applyNumberFormat="1" applyFont="1" applyFill="1" applyBorder="1" applyAlignment="1">
      <alignment horizontal="center" vertical="center" wrapText="1"/>
    </xf>
    <xf numFmtId="9" fontId="19" fillId="2" borderId="16" xfId="7" applyNumberFormat="1" applyFill="1" applyBorder="1" applyAlignment="1">
      <alignment horizontal="center" vertical="center" wrapText="1"/>
    </xf>
    <xf numFmtId="0" fontId="19" fillId="0" borderId="21" xfId="7" applyFill="1" applyBorder="1" applyAlignment="1">
      <alignment horizontal="center" vertical="center" wrapText="1"/>
    </xf>
    <xf numFmtId="164" fontId="22" fillId="2" borderId="22" xfId="6" applyNumberFormat="1" applyFont="1" applyFill="1" applyBorder="1" applyAlignment="1">
      <alignment horizontal="center" vertical="center" wrapText="1"/>
    </xf>
    <xf numFmtId="9" fontId="19" fillId="2" borderId="23" xfId="7" applyNumberFormat="1" applyFill="1" applyBorder="1" applyAlignment="1">
      <alignment horizontal="center" vertical="center" wrapText="1"/>
    </xf>
    <xf numFmtId="164" fontId="22" fillId="5" borderId="11" xfId="1" applyNumberFormat="1" applyFont="1" applyFill="1" applyBorder="1" applyAlignment="1">
      <alignment horizontal="center" vertical="center" wrapText="1"/>
    </xf>
    <xf numFmtId="9" fontId="22" fillId="4" borderId="6" xfId="1" applyNumberFormat="1" applyFont="1" applyFill="1" applyBorder="1" applyAlignment="1">
      <alignment horizontal="center" vertical="center" wrapText="1"/>
    </xf>
    <xf numFmtId="0" fontId="7" fillId="2" borderId="4" xfId="5" applyFont="1" applyFill="1" applyBorder="1" applyAlignment="1">
      <alignment horizontal="center" vertical="center" wrapText="1"/>
    </xf>
    <xf numFmtId="0" fontId="20" fillId="3" borderId="4" xfId="1" applyFont="1" applyFill="1" applyBorder="1" applyAlignment="1">
      <alignment horizontal="center" vertical="center" wrapText="1"/>
    </xf>
    <xf numFmtId="0" fontId="20" fillId="3" borderId="11" xfId="1" applyFont="1" applyFill="1" applyBorder="1" applyAlignment="1">
      <alignment horizontal="center" vertical="center" wrapText="1"/>
    </xf>
    <xf numFmtId="0" fontId="20" fillId="3" borderId="9" xfId="1" applyFont="1" applyFill="1" applyBorder="1" applyAlignment="1">
      <alignment horizontal="center" vertical="center" wrapText="1"/>
    </xf>
    <xf numFmtId="0" fontId="20" fillId="3" borderId="12" xfId="1" applyFont="1" applyFill="1" applyBorder="1" applyAlignment="1">
      <alignment horizontal="center" vertical="center" wrapText="1"/>
    </xf>
    <xf numFmtId="0" fontId="20" fillId="3" borderId="17"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20" fillId="3" borderId="10" xfId="1" applyFont="1" applyFill="1" applyBorder="1" applyAlignment="1">
      <alignment horizontal="center" vertical="center" wrapText="1"/>
    </xf>
    <xf numFmtId="0" fontId="20" fillId="3" borderId="7" xfId="1" applyFont="1" applyFill="1" applyBorder="1" applyAlignment="1">
      <alignment horizontal="center" vertical="center" wrapText="1"/>
    </xf>
    <xf numFmtId="14" fontId="7" fillId="2" borderId="4" xfId="5" applyNumberFormat="1" applyFont="1" applyFill="1" applyBorder="1" applyAlignment="1">
      <alignment horizontal="center" vertical="center"/>
    </xf>
    <xf numFmtId="0" fontId="1" fillId="2" borderId="1" xfId="1" applyFont="1" applyFill="1" applyBorder="1" applyAlignment="1">
      <alignment horizontal="center" vertical="center"/>
    </xf>
    <xf numFmtId="0" fontId="1" fillId="2" borderId="2" xfId="1" applyFont="1" applyFill="1" applyBorder="1" applyAlignment="1">
      <alignment horizontal="center" vertical="center"/>
    </xf>
    <xf numFmtId="0" fontId="5" fillId="3" borderId="2" xfId="1" applyFont="1" applyFill="1" applyBorder="1" applyAlignment="1">
      <alignment horizontal="center" vertical="center"/>
    </xf>
    <xf numFmtId="0" fontId="5" fillId="3" borderId="3" xfId="1" applyFont="1" applyFill="1" applyBorder="1" applyAlignment="1">
      <alignment horizontal="center" vertical="center"/>
    </xf>
    <xf numFmtId="0" fontId="21" fillId="2" borderId="14" xfId="1" applyFont="1" applyFill="1" applyBorder="1" applyAlignment="1">
      <alignment horizontal="left" vertical="center" wrapText="1"/>
    </xf>
    <xf numFmtId="0" fontId="21" fillId="2" borderId="15" xfId="1" applyFont="1" applyFill="1" applyBorder="1" applyAlignment="1">
      <alignment horizontal="left" vertical="center" wrapText="1"/>
    </xf>
    <xf numFmtId="0" fontId="21" fillId="2" borderId="2" xfId="1" applyFont="1" applyFill="1" applyBorder="1" applyAlignment="1">
      <alignment horizontal="left" vertical="center" wrapText="1"/>
    </xf>
    <xf numFmtId="0" fontId="20" fillId="3" borderId="8" xfId="1" applyFont="1" applyFill="1" applyBorder="1" applyAlignment="1">
      <alignment horizontal="center" vertical="center" wrapText="1"/>
    </xf>
    <xf numFmtId="0" fontId="18" fillId="3" borderId="7" xfId="1" applyFont="1" applyFill="1" applyBorder="1" applyAlignment="1">
      <alignment horizontal="center" vertical="center" wrapText="1"/>
    </xf>
    <xf numFmtId="0" fontId="18" fillId="3" borderId="4" xfId="1" applyFont="1" applyFill="1" applyBorder="1" applyAlignment="1">
      <alignment horizontal="center" vertical="center" wrapText="1"/>
    </xf>
    <xf numFmtId="0" fontId="18" fillId="3" borderId="8" xfId="1" applyFont="1" applyFill="1" applyBorder="1" applyAlignment="1">
      <alignment horizontal="center" vertical="center" wrapText="1"/>
    </xf>
    <xf numFmtId="0" fontId="18"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5" xfId="1" applyFont="1" applyFill="1" applyBorder="1" applyAlignment="1">
      <alignment horizontal="center" vertical="center" wrapText="1"/>
    </xf>
    <xf numFmtId="0" fontId="3" fillId="2" borderId="1" xfId="1" applyFill="1" applyBorder="1" applyAlignment="1">
      <alignment horizontal="center" vertical="center"/>
    </xf>
    <xf numFmtId="0" fontId="3" fillId="2" borderId="2" xfId="1" applyFill="1" applyBorder="1" applyAlignment="1">
      <alignment horizontal="center" vertical="center"/>
    </xf>
    <xf numFmtId="0" fontId="12" fillId="2" borderId="19" xfId="1" applyFont="1" applyFill="1" applyBorder="1" applyAlignment="1">
      <alignment horizontal="left" vertical="center" wrapText="1"/>
    </xf>
    <xf numFmtId="0" fontId="12" fillId="2" borderId="15" xfId="1" applyFont="1" applyFill="1" applyBorder="1" applyAlignment="1">
      <alignment horizontal="left" vertical="center" wrapText="1"/>
    </xf>
    <xf numFmtId="0" fontId="12" fillId="2" borderId="2" xfId="1" applyFont="1" applyFill="1" applyBorder="1" applyAlignment="1">
      <alignment horizontal="left" vertical="center" wrapText="1"/>
    </xf>
    <xf numFmtId="0" fontId="12" fillId="2" borderId="3" xfId="1" applyFont="1" applyFill="1" applyBorder="1" applyAlignment="1">
      <alignment horizontal="left" vertical="center" wrapText="1"/>
    </xf>
    <xf numFmtId="9" fontId="25" fillId="0" borderId="16" xfId="7" applyNumberFormat="1" applyFont="1" applyFill="1" applyBorder="1" applyAlignment="1">
      <alignment horizontal="center" vertical="center" wrapText="1"/>
    </xf>
    <xf numFmtId="9" fontId="25" fillId="0" borderId="23" xfId="7" applyNumberFormat="1" applyFont="1" applyFill="1" applyBorder="1" applyAlignment="1">
      <alignment horizontal="center" vertical="center" wrapText="1"/>
    </xf>
  </cellXfs>
  <cellStyles count="8">
    <cellStyle name="Hyperlink" xfId="7" xr:uid="{00000000-0005-0000-0000-000000000000}"/>
    <cellStyle name="Millares 2" xfId="2" xr:uid="{00000000-0005-0000-0000-000001000000}"/>
    <cellStyle name="Normal" xfId="0" builtinId="0"/>
    <cellStyle name="Normal 2" xfId="1" xr:uid="{00000000-0005-0000-0000-000003000000}"/>
    <cellStyle name="Normal 4" xfId="4" xr:uid="{00000000-0005-0000-0000-000004000000}"/>
    <cellStyle name="Normal_Acta de vecindad 19" xfId="5" xr:uid="{00000000-0005-0000-0000-000005000000}"/>
    <cellStyle name="Porcentaje" xfId="6" builtinId="5"/>
    <cellStyle name="Porcentaje 2" xfId="3"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217714</xdr:colOff>
      <xdr:row>0</xdr:row>
      <xdr:rowOff>40822</xdr:rowOff>
    </xdr:from>
    <xdr:to>
      <xdr:col>1</xdr:col>
      <xdr:colOff>571499</xdr:colOff>
      <xdr:row>0</xdr:row>
      <xdr:rowOff>1020536</xdr:rowOff>
    </xdr:to>
    <xdr:pic>
      <xdr:nvPicPr>
        <xdr:cNvPr id="5" name="4 Image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4" y="40822"/>
          <a:ext cx="2952749" cy="979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2286001</xdr:colOff>
      <xdr:row>0</xdr:row>
      <xdr:rowOff>190500</xdr:rowOff>
    </xdr:from>
    <xdr:to>
      <xdr:col>15</xdr:col>
      <xdr:colOff>3796554</xdr:colOff>
      <xdr:row>0</xdr:row>
      <xdr:rowOff>653142</xdr:rowOff>
    </xdr:to>
    <xdr:sp macro="" textlink="">
      <xdr:nvSpPr>
        <xdr:cNvPr id="6" name="Text Box 8">
          <a:extLst>
            <a:ext uri="{FF2B5EF4-FFF2-40B4-BE49-F238E27FC236}">
              <a16:creationId xmlns:a16="http://schemas.microsoft.com/office/drawing/2014/main" id="{00000000-0008-0000-0000-000006000000}"/>
            </a:ext>
          </a:extLst>
        </xdr:cNvPr>
        <xdr:cNvSpPr txBox="1">
          <a:spLocks noChangeArrowheads="1"/>
        </xdr:cNvSpPr>
      </xdr:nvSpPr>
      <xdr:spPr bwMode="auto">
        <a:xfrm>
          <a:off x="22755226" y="190500"/>
          <a:ext cx="1510553" cy="462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186015</xdr:colOff>
      <xdr:row>0</xdr:row>
      <xdr:rowOff>31376</xdr:rowOff>
    </xdr:from>
    <xdr:to>
      <xdr:col>1</xdr:col>
      <xdr:colOff>247650</xdr:colOff>
      <xdr:row>0</xdr:row>
      <xdr:rowOff>834535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6015" y="31376"/>
          <a:ext cx="1718985" cy="803159"/>
        </a:xfrm>
        <a:prstGeom prst="rect">
          <a:avLst/>
        </a:prstGeom>
      </xdr:spPr>
    </xdr:pic>
    <xdr:clientData/>
  </xdr:twoCellAnchor>
  <xdr:twoCellAnchor>
    <xdr:from>
      <xdr:col>15</xdr:col>
      <xdr:colOff>2105025</xdr:colOff>
      <xdr:row>0</xdr:row>
      <xdr:rowOff>457200</xdr:rowOff>
    </xdr:from>
    <xdr:to>
      <xdr:col>15</xdr:col>
      <xdr:colOff>3619500</xdr:colOff>
      <xdr:row>0</xdr:row>
      <xdr:rowOff>790575</xdr:rowOff>
    </xdr:to>
    <xdr:sp macro="" textlink="">
      <xdr:nvSpPr>
        <xdr:cNvPr id="3" name="Text Box 8">
          <a:extLst>
            <a:ext uri="{FF2B5EF4-FFF2-40B4-BE49-F238E27FC236}">
              <a16:creationId xmlns:a16="http://schemas.microsoft.com/office/drawing/2014/main" id="{00000000-0008-0000-0100-000003000000}"/>
            </a:ext>
          </a:extLst>
        </xdr:cNvPr>
        <xdr:cNvSpPr txBox="1">
          <a:spLocks noChangeArrowheads="1"/>
        </xdr:cNvSpPr>
      </xdr:nvSpPr>
      <xdr:spPr bwMode="auto">
        <a:xfrm>
          <a:off x="18697575" y="457200"/>
          <a:ext cx="15144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217714</xdr:colOff>
      <xdr:row>0</xdr:row>
      <xdr:rowOff>40822</xdr:rowOff>
    </xdr:from>
    <xdr:to>
      <xdr:col>1</xdr:col>
      <xdr:colOff>571499</xdr:colOff>
      <xdr:row>0</xdr:row>
      <xdr:rowOff>1020536</xdr:rowOff>
    </xdr:to>
    <xdr:pic>
      <xdr:nvPicPr>
        <xdr:cNvPr id="2" name="4 Imagen">
          <a:extLst>
            <a:ext uri="{FF2B5EF4-FFF2-40B4-BE49-F238E27FC236}">
              <a16:creationId xmlns:a16="http://schemas.microsoft.com/office/drawing/2014/main" id="{2B068E0F-69A1-43BD-9F9A-663E251BFAE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4" y="40822"/>
          <a:ext cx="2954110" cy="979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2286001</xdr:colOff>
      <xdr:row>0</xdr:row>
      <xdr:rowOff>190500</xdr:rowOff>
    </xdr:from>
    <xdr:to>
      <xdr:col>15</xdr:col>
      <xdr:colOff>3796554</xdr:colOff>
      <xdr:row>0</xdr:row>
      <xdr:rowOff>653142</xdr:rowOff>
    </xdr:to>
    <xdr:sp macro="" textlink="">
      <xdr:nvSpPr>
        <xdr:cNvPr id="3" name="Text Box 8">
          <a:extLst>
            <a:ext uri="{FF2B5EF4-FFF2-40B4-BE49-F238E27FC236}">
              <a16:creationId xmlns:a16="http://schemas.microsoft.com/office/drawing/2014/main" id="{50C1D3D0-2251-4E25-A34E-EC18820ECBC0}"/>
            </a:ext>
            <a:ext uri="{147F2762-F138-4A5C-976F-8EAC2B608ADB}">
              <a16:predDERef xmlns:a16="http://schemas.microsoft.com/office/drawing/2014/main" pred="{2B068E0F-69A1-43BD-9F9A-663E251BFAE6}"/>
            </a:ext>
          </a:extLst>
        </xdr:cNvPr>
        <xdr:cNvSpPr txBox="1">
          <a:spLocks noChangeArrowheads="1"/>
        </xdr:cNvSpPr>
      </xdr:nvSpPr>
      <xdr:spPr bwMode="auto">
        <a:xfrm>
          <a:off x="22755226" y="190500"/>
          <a:ext cx="1510553" cy="462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217714</xdr:colOff>
      <xdr:row>0</xdr:row>
      <xdr:rowOff>40822</xdr:rowOff>
    </xdr:from>
    <xdr:to>
      <xdr:col>1</xdr:col>
      <xdr:colOff>571499</xdr:colOff>
      <xdr:row>0</xdr:row>
      <xdr:rowOff>1020536</xdr:rowOff>
    </xdr:to>
    <xdr:pic>
      <xdr:nvPicPr>
        <xdr:cNvPr id="2" name="4 Imagen">
          <a:extLst>
            <a:ext uri="{FF2B5EF4-FFF2-40B4-BE49-F238E27FC236}">
              <a16:creationId xmlns:a16="http://schemas.microsoft.com/office/drawing/2014/main" id="{5A1AE553-6685-40C4-9A3A-DCA4BABD7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4" y="40822"/>
          <a:ext cx="2954110" cy="979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2286001</xdr:colOff>
      <xdr:row>0</xdr:row>
      <xdr:rowOff>190500</xdr:rowOff>
    </xdr:from>
    <xdr:to>
      <xdr:col>17</xdr:col>
      <xdr:colOff>3796554</xdr:colOff>
      <xdr:row>0</xdr:row>
      <xdr:rowOff>653142</xdr:rowOff>
    </xdr:to>
    <xdr:sp macro="" textlink="">
      <xdr:nvSpPr>
        <xdr:cNvPr id="3" name="Text Box 8">
          <a:extLst>
            <a:ext uri="{FF2B5EF4-FFF2-40B4-BE49-F238E27FC236}">
              <a16:creationId xmlns:a16="http://schemas.microsoft.com/office/drawing/2014/main" id="{1362BF03-FCD4-4FDB-9CEF-3E041163A0C5}"/>
            </a:ext>
            <a:ext uri="{147F2762-F138-4A5C-976F-8EAC2B608ADB}">
              <a16:predDERef xmlns:a16="http://schemas.microsoft.com/office/drawing/2014/main" pred="{5A1AE553-6685-40C4-9A3A-DCA4BABD728C}"/>
            </a:ext>
          </a:extLst>
        </xdr:cNvPr>
        <xdr:cNvSpPr txBox="1">
          <a:spLocks noChangeArrowheads="1"/>
        </xdr:cNvSpPr>
      </xdr:nvSpPr>
      <xdr:spPr bwMode="auto">
        <a:xfrm>
          <a:off x="22755226" y="190500"/>
          <a:ext cx="1510553" cy="462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217714</xdr:colOff>
      <xdr:row>0</xdr:row>
      <xdr:rowOff>40822</xdr:rowOff>
    </xdr:from>
    <xdr:to>
      <xdr:col>1</xdr:col>
      <xdr:colOff>571499</xdr:colOff>
      <xdr:row>0</xdr:row>
      <xdr:rowOff>1020536</xdr:rowOff>
    </xdr:to>
    <xdr:pic>
      <xdr:nvPicPr>
        <xdr:cNvPr id="2" name="4 Imagen">
          <a:extLst>
            <a:ext uri="{FF2B5EF4-FFF2-40B4-BE49-F238E27FC236}">
              <a16:creationId xmlns:a16="http://schemas.microsoft.com/office/drawing/2014/main" id="{35AB2715-F014-42A6-A317-3649F88E0AF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4" y="40822"/>
          <a:ext cx="2954110" cy="979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2286001</xdr:colOff>
      <xdr:row>0</xdr:row>
      <xdr:rowOff>190500</xdr:rowOff>
    </xdr:from>
    <xdr:to>
      <xdr:col>17</xdr:col>
      <xdr:colOff>3796554</xdr:colOff>
      <xdr:row>0</xdr:row>
      <xdr:rowOff>653142</xdr:rowOff>
    </xdr:to>
    <xdr:sp macro="" textlink="">
      <xdr:nvSpPr>
        <xdr:cNvPr id="3" name="Text Box 8">
          <a:extLst>
            <a:ext uri="{FF2B5EF4-FFF2-40B4-BE49-F238E27FC236}">
              <a16:creationId xmlns:a16="http://schemas.microsoft.com/office/drawing/2014/main" id="{062D8B4D-A69E-40EF-8FCC-D28542D54860}"/>
            </a:ext>
            <a:ext uri="{147F2762-F138-4A5C-976F-8EAC2B608ADB}">
              <a16:predDERef xmlns:a16="http://schemas.microsoft.com/office/drawing/2014/main" pred="{35AB2715-F014-42A6-A317-3649F88E0AF4}"/>
            </a:ext>
          </a:extLst>
        </xdr:cNvPr>
        <xdr:cNvSpPr txBox="1">
          <a:spLocks noChangeArrowheads="1"/>
        </xdr:cNvSpPr>
      </xdr:nvSpPr>
      <xdr:spPr bwMode="auto">
        <a:xfrm>
          <a:off x="24403051" y="190500"/>
          <a:ext cx="1510553" cy="462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217714</xdr:colOff>
      <xdr:row>0</xdr:row>
      <xdr:rowOff>40822</xdr:rowOff>
    </xdr:from>
    <xdr:to>
      <xdr:col>1</xdr:col>
      <xdr:colOff>571499</xdr:colOff>
      <xdr:row>3</xdr:row>
      <xdr:rowOff>125186</xdr:rowOff>
    </xdr:to>
    <xdr:pic>
      <xdr:nvPicPr>
        <xdr:cNvPr id="2" name="4 Imagen">
          <a:extLst>
            <a:ext uri="{FF2B5EF4-FFF2-40B4-BE49-F238E27FC236}">
              <a16:creationId xmlns:a16="http://schemas.microsoft.com/office/drawing/2014/main" id="{B19CEE4D-B1BE-4A5A-B8ED-10E6D5F2CF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7714" y="40822"/>
          <a:ext cx="2954110" cy="979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2286001</xdr:colOff>
      <xdr:row>0</xdr:row>
      <xdr:rowOff>190500</xdr:rowOff>
    </xdr:from>
    <xdr:to>
      <xdr:col>17</xdr:col>
      <xdr:colOff>3796554</xdr:colOff>
      <xdr:row>0</xdr:row>
      <xdr:rowOff>653142</xdr:rowOff>
    </xdr:to>
    <xdr:sp macro="" textlink="">
      <xdr:nvSpPr>
        <xdr:cNvPr id="3" name="Text Box 8">
          <a:extLst>
            <a:ext uri="{FF2B5EF4-FFF2-40B4-BE49-F238E27FC236}">
              <a16:creationId xmlns:a16="http://schemas.microsoft.com/office/drawing/2014/main" id="{B24708A2-DB0B-49DB-A338-6626EC0064F2}"/>
            </a:ext>
            <a:ext uri="{147F2762-F138-4A5C-976F-8EAC2B608ADB}">
              <a16:predDERef xmlns:a16="http://schemas.microsoft.com/office/drawing/2014/main" pred="{B19CEE4D-B1BE-4A5A-B8ED-10E6D5F2CF53}"/>
            </a:ext>
          </a:extLst>
        </xdr:cNvPr>
        <xdr:cNvSpPr txBox="1">
          <a:spLocks noChangeArrowheads="1"/>
        </xdr:cNvSpPr>
      </xdr:nvSpPr>
      <xdr:spPr bwMode="auto">
        <a:xfrm>
          <a:off x="24403051" y="190500"/>
          <a:ext cx="1510553" cy="462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54864" tIns="41148" rIns="0" bIns="0" anchor="t" upright="1"/>
        <a:lstStyle/>
        <a:p>
          <a:pPr algn="ctr" rtl="0">
            <a:defRPr sz="1000"/>
          </a:pPr>
          <a:r>
            <a:rPr lang="es-CO" sz="2000" b="1" i="0" u="none" strike="noStrike" baseline="0">
              <a:solidFill>
                <a:schemeClr val="bg1"/>
              </a:solidFill>
              <a:latin typeface="Arial"/>
              <a:cs typeface="Arial"/>
            </a:rPr>
            <a:t>SIGCMA</a:t>
          </a:r>
          <a:endParaRPr lang="es-CO" sz="2000" b="0" i="0" u="none" strike="noStrike" baseline="0">
            <a:solidFill>
              <a:schemeClr val="bg1"/>
            </a:solidFill>
            <a:latin typeface="Times New Roman"/>
            <a:cs typeface="Times New Roman"/>
          </a:endParaRPr>
        </a:p>
        <a:p>
          <a:pPr algn="l" rtl="0">
            <a:defRPr sz="1000"/>
          </a:pPr>
          <a:endParaRPr lang="es-CO" sz="1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hyperlink" Target="https://etbcsj-my.sharepoint.com/:x:/r/personal/sigcmaper_cendoj_ramajudicial_gov_co/_layouts/15/Doc.aspx?sourcedoc=%7B3EA26661-C3FD-410B-9C64-BDBF7673A1D2%7D&amp;file=Casos%20pereira%202022.xlsx&amp;action=default&amp;mobileredirect=true" TargetMode="External"/><Relationship Id="rId2" Type="http://schemas.openxmlformats.org/officeDocument/2006/relationships/hyperlink" Target="https://etbcsj-my.sharepoint.com/personal/sigcmaper_cendoj_ramajudicial_gov_co/_layouts/15/onedrive.aspx?FolderCTID=0x01200036AD8FB59AC94444A0AFB769CDEF7005&amp;id=%2Fpersonal%2Fsigcmaper%5Fcendoj%5Framajudicial%5Fgov%5Fco%2FDocuments%2FSIGCMA%20PEREIRA%2F1%2E%20PROCESOS%20SIGCMA%2FP3%2E%20Gesti%C3%B3n%20Tecnol%C3%B3gica%2FREGISTROS%2FEvidencias%2F2022%2FModernizaci%C3%B3n%20Salas%20de%20Audiencia" TargetMode="External"/><Relationship Id="rId1" Type="http://schemas.openxmlformats.org/officeDocument/2006/relationships/hyperlink" Target="https://etbcsj-my.sharepoint.com/:b:/r/personal/sigcmaper_cendoj_ramajudicial_gov_co/Documents/SIGCMA%20PEREIRA/1.%20PROCESOS%20SIGCMA/P3.%20Gesti%C3%B3n%20Tecnol%C3%B3gica/REGISTROS/Evidencias/2022/Ampliaci%C3%B3n%2019%20Canales%20de%20red/Oficio%20DEAJIFO21-1084%20Respuesta%20conectividad%20Seccional%20Pereira.pdf?csf=1&amp;web=1&amp;e=rhb8Ja"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12"/>
  <sheetViews>
    <sheetView topLeftCell="D1" zoomScale="70" zoomScaleNormal="70" workbookViewId="0">
      <selection activeCell="P8" sqref="P8"/>
    </sheetView>
  </sheetViews>
  <sheetFormatPr baseColWidth="10" defaultColWidth="11.44140625" defaultRowHeight="14.4" x14ac:dyDescent="0.3"/>
  <cols>
    <col min="1" max="1" width="39" style="60" customWidth="1"/>
    <col min="2" max="2" width="22.33203125" style="60" customWidth="1"/>
    <col min="3" max="3" width="40.6640625" style="60" customWidth="1"/>
    <col min="4" max="4" width="31.6640625" style="60" customWidth="1"/>
    <col min="5" max="5" width="7.33203125" style="60" bestFit="1" customWidth="1"/>
    <col min="6" max="6" width="31.6640625" style="60" customWidth="1"/>
    <col min="7" max="7" width="10.88671875" style="60" customWidth="1"/>
    <col min="8" max="15" width="15.44140625" style="60" customWidth="1"/>
    <col min="16" max="16" width="57.6640625" style="60" customWidth="1"/>
    <col min="17" max="16384" width="11.44140625" style="60"/>
  </cols>
  <sheetData>
    <row r="1" spans="1:51" ht="95.25" customHeight="1" thickBot="1" x14ac:dyDescent="0.35">
      <c r="A1" s="115"/>
      <c r="B1" s="116"/>
      <c r="C1" s="117" t="s">
        <v>0</v>
      </c>
      <c r="D1" s="117"/>
      <c r="E1" s="117"/>
      <c r="F1" s="117"/>
      <c r="G1" s="117"/>
      <c r="H1" s="117"/>
      <c r="I1" s="117"/>
      <c r="J1" s="117"/>
      <c r="K1" s="117"/>
      <c r="L1" s="117"/>
      <c r="M1" s="117"/>
      <c r="N1" s="117"/>
      <c r="O1" s="117"/>
      <c r="P1" s="118"/>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row>
    <row r="2" spans="1:51" s="63" customFormat="1" ht="16.2" thickBot="1" x14ac:dyDescent="0.35">
      <c r="A2" s="83" t="s">
        <v>1</v>
      </c>
      <c r="B2" s="119" t="s">
        <v>2</v>
      </c>
      <c r="C2" s="119"/>
      <c r="D2" s="119"/>
      <c r="E2" s="119" t="s">
        <v>3</v>
      </c>
      <c r="F2" s="119"/>
      <c r="G2" s="119"/>
      <c r="H2" s="119" t="s">
        <v>4</v>
      </c>
      <c r="I2" s="119"/>
      <c r="J2" s="119"/>
      <c r="K2" s="119"/>
      <c r="L2" s="119" t="s">
        <v>5</v>
      </c>
      <c r="M2" s="119"/>
      <c r="N2" s="119"/>
      <c r="O2" s="120" t="s">
        <v>6</v>
      </c>
      <c r="P2" s="121"/>
      <c r="Q2" s="61"/>
      <c r="R2" s="61"/>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row>
    <row r="3" spans="1:51" s="65" customFormat="1" x14ac:dyDescent="0.3">
      <c r="A3" s="110" t="s">
        <v>7</v>
      </c>
      <c r="B3" s="113" t="s">
        <v>8</v>
      </c>
      <c r="C3" s="113" t="s">
        <v>9</v>
      </c>
      <c r="D3" s="113" t="s">
        <v>10</v>
      </c>
      <c r="E3" s="113"/>
      <c r="F3" s="113"/>
      <c r="G3" s="113"/>
      <c r="H3" s="113"/>
      <c r="I3" s="113" t="s">
        <v>11</v>
      </c>
      <c r="J3" s="113" t="s">
        <v>12</v>
      </c>
      <c r="K3" s="113" t="s">
        <v>13</v>
      </c>
      <c r="L3" s="113" t="s">
        <v>14</v>
      </c>
      <c r="M3" s="113"/>
      <c r="N3" s="113"/>
      <c r="O3" s="113"/>
      <c r="P3" s="122"/>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row>
    <row r="4" spans="1:51" s="65" customFormat="1" x14ac:dyDescent="0.3">
      <c r="A4" s="111"/>
      <c r="B4" s="106"/>
      <c r="C4" s="106"/>
      <c r="D4" s="106" t="s">
        <v>15</v>
      </c>
      <c r="E4" s="106"/>
      <c r="F4" s="106" t="s">
        <v>16</v>
      </c>
      <c r="G4" s="106"/>
      <c r="H4" s="106" t="s">
        <v>17</v>
      </c>
      <c r="I4" s="106"/>
      <c r="J4" s="106"/>
      <c r="K4" s="106"/>
      <c r="L4" s="106" t="s">
        <v>18</v>
      </c>
      <c r="M4" s="106" t="s">
        <v>19</v>
      </c>
      <c r="N4" s="106" t="s">
        <v>20</v>
      </c>
      <c r="O4" s="106" t="s">
        <v>21</v>
      </c>
      <c r="P4" s="108" t="s">
        <v>22</v>
      </c>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s="65" customFormat="1" ht="15" thickBot="1" x14ac:dyDescent="0.35">
      <c r="A5" s="112"/>
      <c r="B5" s="107"/>
      <c r="C5" s="107"/>
      <c r="D5" s="80" t="s">
        <v>23</v>
      </c>
      <c r="E5" s="80" t="s">
        <v>24</v>
      </c>
      <c r="F5" s="80" t="s">
        <v>23</v>
      </c>
      <c r="G5" s="80" t="s">
        <v>24</v>
      </c>
      <c r="H5" s="107"/>
      <c r="I5" s="107"/>
      <c r="J5" s="107"/>
      <c r="K5" s="107"/>
      <c r="L5" s="107"/>
      <c r="M5" s="107"/>
      <c r="N5" s="107"/>
      <c r="O5" s="107"/>
      <c r="P5" s="109"/>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s="47" customFormat="1" ht="64.5" customHeight="1" x14ac:dyDescent="0.3">
      <c r="A6" s="48" t="s">
        <v>25</v>
      </c>
      <c r="B6" s="66" t="s">
        <v>26</v>
      </c>
      <c r="C6" s="66" t="s">
        <v>27</v>
      </c>
      <c r="D6" s="66" t="s">
        <v>28</v>
      </c>
      <c r="E6" s="66">
        <v>113</v>
      </c>
      <c r="F6" s="66" t="s">
        <v>29</v>
      </c>
      <c r="G6" s="66">
        <v>113</v>
      </c>
      <c r="H6" s="50">
        <f>E6/G6</f>
        <v>1</v>
      </c>
      <c r="I6" s="50">
        <v>1</v>
      </c>
      <c r="J6" s="67">
        <v>0.6</v>
      </c>
      <c r="K6" s="55" t="s">
        <v>30</v>
      </c>
      <c r="L6" s="49" t="s">
        <v>31</v>
      </c>
      <c r="M6" s="55">
        <v>1</v>
      </c>
      <c r="N6" s="49" t="s">
        <v>31</v>
      </c>
      <c r="O6" s="55">
        <v>1</v>
      </c>
      <c r="P6" s="68" t="s">
        <v>32</v>
      </c>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row>
    <row r="7" spans="1:51" s="47" customFormat="1" ht="128.25" customHeight="1" x14ac:dyDescent="0.3">
      <c r="A7" s="81" t="s">
        <v>33</v>
      </c>
      <c r="B7" s="70" t="s">
        <v>34</v>
      </c>
      <c r="C7" s="70" t="s">
        <v>35</v>
      </c>
      <c r="D7" s="70" t="s">
        <v>36</v>
      </c>
      <c r="E7" s="70">
        <v>79</v>
      </c>
      <c r="F7" s="70" t="s">
        <v>37</v>
      </c>
      <c r="G7" s="70">
        <v>79</v>
      </c>
      <c r="H7" s="57">
        <f t="shared" ref="H7:H8" si="0">E7/G7</f>
        <v>1</v>
      </c>
      <c r="I7" s="57">
        <v>1</v>
      </c>
      <c r="J7" s="71">
        <v>0.7</v>
      </c>
      <c r="K7" s="58" t="s">
        <v>30</v>
      </c>
      <c r="L7" s="56" t="s">
        <v>31</v>
      </c>
      <c r="M7" s="58">
        <v>1</v>
      </c>
      <c r="N7" s="56" t="s">
        <v>31</v>
      </c>
      <c r="O7" s="58">
        <v>1</v>
      </c>
      <c r="P7" s="72" t="s">
        <v>38</v>
      </c>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row>
    <row r="8" spans="1:51" s="47" customFormat="1" ht="55.5" customHeight="1" thickBot="1" x14ac:dyDescent="0.35">
      <c r="A8" s="82" t="s">
        <v>39</v>
      </c>
      <c r="B8" s="73" t="s">
        <v>26</v>
      </c>
      <c r="C8" s="73" t="s">
        <v>27</v>
      </c>
      <c r="D8" s="73" t="s">
        <v>40</v>
      </c>
      <c r="E8" s="73">
        <v>113</v>
      </c>
      <c r="F8" s="73" t="s">
        <v>41</v>
      </c>
      <c r="G8" s="73">
        <v>113</v>
      </c>
      <c r="H8" s="51">
        <f t="shared" si="0"/>
        <v>1</v>
      </c>
      <c r="I8" s="51">
        <v>1</v>
      </c>
      <c r="J8" s="74">
        <v>0.7</v>
      </c>
      <c r="K8" s="75" t="s">
        <v>30</v>
      </c>
      <c r="L8" s="46" t="s">
        <v>31</v>
      </c>
      <c r="M8" s="75">
        <v>1</v>
      </c>
      <c r="N8" s="46" t="s">
        <v>31</v>
      </c>
      <c r="O8" s="75">
        <v>1</v>
      </c>
      <c r="P8" s="76" t="s">
        <v>42</v>
      </c>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row>
    <row r="11" spans="1:51" ht="27.6" hidden="1" x14ac:dyDescent="0.3">
      <c r="B11" s="52" t="s">
        <v>43</v>
      </c>
      <c r="C11" s="79" t="s">
        <v>44</v>
      </c>
      <c r="D11" s="52" t="s">
        <v>45</v>
      </c>
      <c r="E11" s="105" t="s">
        <v>46</v>
      </c>
      <c r="F11" s="105"/>
      <c r="G11" s="77"/>
      <c r="H11" s="77"/>
    </row>
    <row r="12" spans="1:51" hidden="1" x14ac:dyDescent="0.3">
      <c r="B12" s="52" t="s">
        <v>47</v>
      </c>
      <c r="C12" s="53" t="s">
        <v>48</v>
      </c>
      <c r="D12" s="54" t="s">
        <v>49</v>
      </c>
      <c r="E12" s="114" t="s">
        <v>50</v>
      </c>
      <c r="F12" s="114"/>
      <c r="G12" s="78"/>
      <c r="H12" s="78"/>
    </row>
  </sheetData>
  <mergeCells count="25">
    <mergeCell ref="E12:F12"/>
    <mergeCell ref="A1:B1"/>
    <mergeCell ref="C1:P1"/>
    <mergeCell ref="B2:D2"/>
    <mergeCell ref="E2:G2"/>
    <mergeCell ref="H2:K2"/>
    <mergeCell ref="L2:N2"/>
    <mergeCell ref="O2:P2"/>
    <mergeCell ref="I3:I5"/>
    <mergeCell ref="J3:J5"/>
    <mergeCell ref="K3:K5"/>
    <mergeCell ref="L3:P3"/>
    <mergeCell ref="H4:H5"/>
    <mergeCell ref="L4:L5"/>
    <mergeCell ref="M4:M5"/>
    <mergeCell ref="N4:N5"/>
    <mergeCell ref="E11:F11"/>
    <mergeCell ref="O4:O5"/>
    <mergeCell ref="P4:P5"/>
    <mergeCell ref="A3:A5"/>
    <mergeCell ref="B3:B5"/>
    <mergeCell ref="C3:C5"/>
    <mergeCell ref="D4:E4"/>
    <mergeCell ref="F4:G4"/>
    <mergeCell ref="D3:H3"/>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17"/>
  <sheetViews>
    <sheetView topLeftCell="D1" workbookViewId="0">
      <selection activeCell="B3" sqref="B3:B5"/>
    </sheetView>
  </sheetViews>
  <sheetFormatPr baseColWidth="10" defaultColWidth="11.44140625" defaultRowHeight="14.4" x14ac:dyDescent="0.3"/>
  <cols>
    <col min="1" max="1" width="24.88671875" style="7" customWidth="1"/>
    <col min="2" max="2" width="15" style="7" customWidth="1"/>
    <col min="3" max="3" width="32.6640625" style="7" customWidth="1"/>
    <col min="4" max="4" width="27.109375" style="7" customWidth="1"/>
    <col min="5" max="5" width="13.109375" style="7" customWidth="1"/>
    <col min="6" max="6" width="26.88671875" style="7" customWidth="1"/>
    <col min="7" max="7" width="13.88671875" style="7" customWidth="1"/>
    <col min="8" max="9" width="11.88671875" style="7" customWidth="1"/>
    <col min="10" max="10" width="14.33203125" style="7" customWidth="1"/>
    <col min="11" max="11" width="12.44140625" style="7" customWidth="1"/>
    <col min="12" max="14" width="11.44140625" style="7"/>
    <col min="15" max="15" width="10.5546875" style="7" customWidth="1"/>
    <col min="16" max="16" width="58.109375" style="7" customWidth="1"/>
    <col min="17" max="16384" width="11.44140625" style="7"/>
  </cols>
  <sheetData>
    <row r="1" spans="1:52" ht="70.5" customHeight="1" thickBot="1" x14ac:dyDescent="0.35">
      <c r="A1" s="129"/>
      <c r="B1" s="130"/>
      <c r="C1" s="117" t="s">
        <v>0</v>
      </c>
      <c r="D1" s="117"/>
      <c r="E1" s="117"/>
      <c r="F1" s="117"/>
      <c r="G1" s="117"/>
      <c r="H1" s="117"/>
      <c r="I1" s="117"/>
      <c r="J1" s="117"/>
      <c r="K1" s="117"/>
      <c r="L1" s="117"/>
      <c r="M1" s="117"/>
      <c r="N1" s="117"/>
      <c r="O1" s="117"/>
      <c r="P1" s="118"/>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row>
    <row r="2" spans="1:52" ht="28.8" thickBot="1" x14ac:dyDescent="0.35">
      <c r="A2" s="15" t="s">
        <v>51</v>
      </c>
      <c r="B2" s="131" t="s">
        <v>52</v>
      </c>
      <c r="C2" s="131"/>
      <c r="D2" s="131"/>
      <c r="E2" s="131" t="s">
        <v>53</v>
      </c>
      <c r="F2" s="131"/>
      <c r="G2" s="131"/>
      <c r="H2" s="131" t="s">
        <v>54</v>
      </c>
      <c r="I2" s="131"/>
      <c r="J2" s="131"/>
      <c r="K2" s="131"/>
      <c r="L2" s="132" t="s">
        <v>55</v>
      </c>
      <c r="M2" s="133"/>
      <c r="N2" s="133"/>
      <c r="O2" s="134"/>
      <c r="P2" s="85" t="s">
        <v>6</v>
      </c>
      <c r="Q2" s="9"/>
      <c r="R2" s="8"/>
      <c r="S2" s="8"/>
      <c r="T2" s="10"/>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52" ht="28.2" x14ac:dyDescent="0.3">
      <c r="A3" s="127" t="s">
        <v>7</v>
      </c>
      <c r="B3" s="123" t="s">
        <v>8</v>
      </c>
      <c r="C3" s="123" t="s">
        <v>56</v>
      </c>
      <c r="D3" s="123" t="s">
        <v>10</v>
      </c>
      <c r="E3" s="123"/>
      <c r="F3" s="123"/>
      <c r="G3" s="123"/>
      <c r="H3" s="123"/>
      <c r="I3" s="123" t="s">
        <v>11</v>
      </c>
      <c r="J3" s="123" t="s">
        <v>12</v>
      </c>
      <c r="K3" s="123" t="s">
        <v>13</v>
      </c>
      <c r="L3" s="123" t="s">
        <v>14</v>
      </c>
      <c r="M3" s="123"/>
      <c r="N3" s="123"/>
      <c r="O3" s="123"/>
      <c r="P3" s="125"/>
      <c r="Q3" s="9"/>
      <c r="R3" s="8"/>
      <c r="S3" s="8"/>
      <c r="T3" s="10"/>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52" ht="28.2" x14ac:dyDescent="0.3">
      <c r="A4" s="128"/>
      <c r="B4" s="124"/>
      <c r="C4" s="124"/>
      <c r="D4" s="124" t="s">
        <v>15</v>
      </c>
      <c r="E4" s="124"/>
      <c r="F4" s="124" t="s">
        <v>16</v>
      </c>
      <c r="G4" s="124"/>
      <c r="H4" s="124" t="s">
        <v>17</v>
      </c>
      <c r="I4" s="124"/>
      <c r="J4" s="124"/>
      <c r="K4" s="124"/>
      <c r="L4" s="124" t="s">
        <v>18</v>
      </c>
      <c r="M4" s="124" t="s">
        <v>19</v>
      </c>
      <c r="N4" s="124" t="s">
        <v>20</v>
      </c>
      <c r="O4" s="124" t="s">
        <v>21</v>
      </c>
      <c r="P4" s="126" t="s">
        <v>57</v>
      </c>
      <c r="Q4" s="9"/>
      <c r="R4" s="8"/>
      <c r="S4" s="8"/>
      <c r="T4" s="10"/>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52" ht="28.2" x14ac:dyDescent="0.3">
      <c r="A5" s="128"/>
      <c r="B5" s="124"/>
      <c r="C5" s="124"/>
      <c r="D5" s="84" t="s">
        <v>58</v>
      </c>
      <c r="E5" s="84" t="s">
        <v>24</v>
      </c>
      <c r="F5" s="84" t="s">
        <v>58</v>
      </c>
      <c r="G5" s="84" t="s">
        <v>24</v>
      </c>
      <c r="H5" s="124"/>
      <c r="I5" s="124"/>
      <c r="J5" s="124"/>
      <c r="K5" s="124"/>
      <c r="L5" s="124"/>
      <c r="M5" s="124"/>
      <c r="N5" s="124"/>
      <c r="O5" s="124"/>
      <c r="P5" s="126"/>
      <c r="Q5" s="9"/>
      <c r="R5" s="8"/>
      <c r="S5" s="8"/>
      <c r="T5" s="10"/>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52" s="28" customFormat="1" ht="13.8" x14ac:dyDescent="0.3">
      <c r="A6" s="16"/>
      <c r="B6" s="17"/>
      <c r="C6" s="18"/>
      <c r="D6" s="17"/>
      <c r="E6" s="17"/>
      <c r="F6" s="17"/>
      <c r="G6" s="19"/>
      <c r="H6" s="20" t="e">
        <f>E6/G6</f>
        <v>#DIV/0!</v>
      </c>
      <c r="I6" s="20"/>
      <c r="J6" s="21"/>
      <c r="K6" s="22"/>
      <c r="L6" s="23"/>
      <c r="M6" s="23"/>
      <c r="N6" s="24"/>
      <c r="O6" s="25"/>
      <c r="P6" s="26"/>
      <c r="Q6" s="27"/>
      <c r="R6" s="2"/>
      <c r="S6" s="2"/>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row>
    <row r="7" spans="1:52" s="28" customFormat="1" ht="13.8" x14ac:dyDescent="0.3">
      <c r="A7" s="16"/>
      <c r="B7" s="17"/>
      <c r="C7" s="18"/>
      <c r="D7" s="17"/>
      <c r="E7" s="17"/>
      <c r="F7" s="17"/>
      <c r="G7" s="19"/>
      <c r="H7" s="20" t="e">
        <f t="shared" ref="H7:H14" si="0">E7/G7</f>
        <v>#DIV/0!</v>
      </c>
      <c r="I7" s="20"/>
      <c r="J7" s="21"/>
      <c r="K7" s="22"/>
      <c r="L7" s="23"/>
      <c r="M7" s="23"/>
      <c r="N7" s="24"/>
      <c r="O7" s="25"/>
      <c r="P7" s="26"/>
      <c r="Q7" s="27"/>
      <c r="R7" s="2"/>
      <c r="S7" s="2"/>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row>
    <row r="8" spans="1:52" s="28" customFormat="1" ht="13.8" x14ac:dyDescent="0.3">
      <c r="A8" s="16"/>
      <c r="B8" s="17"/>
      <c r="C8" s="18"/>
      <c r="D8" s="17"/>
      <c r="E8" s="17"/>
      <c r="F8" s="17"/>
      <c r="G8" s="19"/>
      <c r="H8" s="20" t="e">
        <f t="shared" si="0"/>
        <v>#DIV/0!</v>
      </c>
      <c r="I8" s="20"/>
      <c r="J8" s="21"/>
      <c r="K8" s="22"/>
      <c r="L8" s="23"/>
      <c r="M8" s="23"/>
      <c r="N8" s="24"/>
      <c r="O8" s="25"/>
      <c r="P8" s="26"/>
      <c r="Q8" s="27"/>
      <c r="R8" s="2"/>
      <c r="S8" s="2"/>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row>
    <row r="9" spans="1:52" s="28" customFormat="1" ht="13.8" x14ac:dyDescent="0.3">
      <c r="A9" s="16"/>
      <c r="B9" s="17"/>
      <c r="C9" s="18"/>
      <c r="D9" s="17"/>
      <c r="E9" s="17"/>
      <c r="F9" s="17"/>
      <c r="G9" s="19"/>
      <c r="H9" s="20" t="e">
        <f t="shared" si="0"/>
        <v>#DIV/0!</v>
      </c>
      <c r="I9" s="20"/>
      <c r="J9" s="21"/>
      <c r="K9" s="22"/>
      <c r="L9" s="23"/>
      <c r="M9" s="23"/>
      <c r="N9" s="24"/>
      <c r="O9" s="25"/>
      <c r="P9" s="26"/>
      <c r="Q9" s="27"/>
      <c r="R9" s="2"/>
      <c r="S9" s="2"/>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spans="1:52" s="28" customFormat="1" ht="13.8" x14ac:dyDescent="0.3">
      <c r="A10" s="16"/>
      <c r="B10" s="17"/>
      <c r="C10" s="18"/>
      <c r="D10" s="17"/>
      <c r="E10" s="17"/>
      <c r="F10" s="17"/>
      <c r="G10" s="19"/>
      <c r="H10" s="20" t="e">
        <f t="shared" si="0"/>
        <v>#DIV/0!</v>
      </c>
      <c r="I10" s="20"/>
      <c r="J10" s="21"/>
      <c r="K10" s="22"/>
      <c r="L10" s="23"/>
      <c r="M10" s="23"/>
      <c r="N10" s="24"/>
      <c r="O10" s="25"/>
      <c r="P10" s="26"/>
      <c r="Q10" s="27"/>
      <c r="R10" s="2"/>
      <c r="S10" s="2"/>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row>
    <row r="11" spans="1:52" s="28" customFormat="1" ht="13.8" x14ac:dyDescent="0.3">
      <c r="A11" s="16"/>
      <c r="B11" s="17"/>
      <c r="C11" s="18"/>
      <c r="D11" s="17"/>
      <c r="E11" s="17"/>
      <c r="F11" s="17"/>
      <c r="G11" s="19"/>
      <c r="H11" s="20" t="e">
        <f t="shared" si="0"/>
        <v>#DIV/0!</v>
      </c>
      <c r="I11" s="20"/>
      <c r="J11" s="21"/>
      <c r="K11" s="22"/>
      <c r="L11" s="23"/>
      <c r="M11" s="23"/>
      <c r="N11" s="24"/>
      <c r="O11" s="25"/>
      <c r="P11" s="26"/>
      <c r="Q11" s="27"/>
      <c r="R11" s="2"/>
      <c r="S11" s="2"/>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row>
    <row r="12" spans="1:52" s="28" customFormat="1" ht="13.8" x14ac:dyDescent="0.3">
      <c r="A12" s="16"/>
      <c r="B12" s="17"/>
      <c r="C12" s="18"/>
      <c r="D12" s="17"/>
      <c r="E12" s="17"/>
      <c r="F12" s="17"/>
      <c r="G12" s="19"/>
      <c r="H12" s="20" t="e">
        <f t="shared" si="0"/>
        <v>#DIV/0!</v>
      </c>
      <c r="I12" s="20"/>
      <c r="J12" s="21"/>
      <c r="K12" s="22"/>
      <c r="L12" s="23"/>
      <c r="M12" s="23"/>
      <c r="N12" s="24"/>
      <c r="O12" s="25"/>
      <c r="P12" s="26"/>
      <c r="Q12" s="27"/>
      <c r="R12" s="2"/>
      <c r="S12" s="2"/>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spans="1:52" s="28" customFormat="1" ht="13.8" x14ac:dyDescent="0.3">
      <c r="A13" s="16"/>
      <c r="B13" s="17"/>
      <c r="C13" s="18"/>
      <c r="D13" s="17"/>
      <c r="E13" s="17"/>
      <c r="F13" s="17"/>
      <c r="G13" s="19"/>
      <c r="H13" s="20" t="e">
        <f t="shared" si="0"/>
        <v>#DIV/0!</v>
      </c>
      <c r="I13" s="20"/>
      <c r="J13" s="21"/>
      <c r="K13" s="22"/>
      <c r="L13" s="23"/>
      <c r="M13" s="23"/>
      <c r="N13" s="24"/>
      <c r="O13" s="25"/>
      <c r="P13" s="26"/>
      <c r="Q13" s="27"/>
      <c r="R13" s="2"/>
      <c r="S13" s="2"/>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row>
    <row r="14" spans="1:52" s="28" customFormat="1" thickBot="1" x14ac:dyDescent="0.35">
      <c r="A14" s="29"/>
      <c r="B14" s="4"/>
      <c r="C14" s="30"/>
      <c r="D14" s="4"/>
      <c r="E14" s="4"/>
      <c r="F14" s="4"/>
      <c r="G14" s="31"/>
      <c r="H14" s="5" t="e">
        <f t="shared" si="0"/>
        <v>#DIV/0!</v>
      </c>
      <c r="I14" s="5"/>
      <c r="J14" s="32"/>
      <c r="K14" s="31"/>
      <c r="L14" s="33"/>
      <c r="M14" s="33"/>
      <c r="N14" s="34"/>
      <c r="O14" s="35"/>
      <c r="P14" s="36"/>
      <c r="Q14" s="27"/>
      <c r="R14" s="2"/>
      <c r="S14" s="2"/>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row>
    <row r="15" spans="1:52" s="12" customFormat="1" ht="57.6" hidden="1" x14ac:dyDescent="0.3">
      <c r="A15" s="37" t="s">
        <v>59</v>
      </c>
      <c r="B15" s="38" t="s">
        <v>60</v>
      </c>
      <c r="C15" s="39" t="s">
        <v>61</v>
      </c>
      <c r="D15" s="38" t="s">
        <v>62</v>
      </c>
      <c r="E15" s="38"/>
      <c r="F15" s="38" t="s">
        <v>63</v>
      </c>
      <c r="G15" s="40"/>
      <c r="H15" s="41" t="e">
        <f>E15/G15</f>
        <v>#DIV/0!</v>
      </c>
      <c r="I15" s="41" t="s">
        <v>64</v>
      </c>
      <c r="J15" s="42" t="s">
        <v>64</v>
      </c>
      <c r="K15" s="40" t="s">
        <v>65</v>
      </c>
      <c r="L15" s="43"/>
      <c r="M15" s="43"/>
      <c r="N15" s="43"/>
      <c r="O15" s="44"/>
      <c r="P15" s="45"/>
      <c r="Q15" s="9"/>
      <c r="R15" s="8"/>
      <c r="S15" s="8"/>
      <c r="T15" s="10"/>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52" x14ac:dyDescent="0.3">
      <c r="A16" s="13"/>
      <c r="B16" s="13"/>
      <c r="C16" s="13"/>
      <c r="D16" s="13"/>
      <c r="E16" s="13"/>
      <c r="F16" s="13"/>
      <c r="G16" s="13"/>
      <c r="H16" s="1"/>
      <c r="I16" s="14"/>
      <c r="J16" s="13"/>
      <c r="K16" s="13"/>
      <c r="L16" s="13"/>
      <c r="M16" s="13"/>
      <c r="N16" s="13"/>
      <c r="O16" s="13"/>
    </row>
    <row r="17" spans="1:15" x14ac:dyDescent="0.3">
      <c r="A17" s="13"/>
      <c r="B17" s="13"/>
      <c r="C17" s="13"/>
      <c r="D17" s="13"/>
      <c r="E17" s="13"/>
      <c r="F17" s="13"/>
      <c r="G17" s="13"/>
      <c r="H17" s="13"/>
      <c r="I17" s="14"/>
      <c r="J17" s="13"/>
      <c r="K17" s="13"/>
      <c r="L17" s="13"/>
      <c r="M17" s="13"/>
      <c r="N17" s="13"/>
      <c r="O17" s="13"/>
    </row>
  </sheetData>
  <mergeCells count="22">
    <mergeCell ref="A1:B1"/>
    <mergeCell ref="C1:P1"/>
    <mergeCell ref="B2:D2"/>
    <mergeCell ref="E2:G2"/>
    <mergeCell ref="H2:K2"/>
    <mergeCell ref="L2:O2"/>
    <mergeCell ref="A3:A5"/>
    <mergeCell ref="B3:B5"/>
    <mergeCell ref="C3:C5"/>
    <mergeCell ref="D3:H3"/>
    <mergeCell ref="I3:I5"/>
    <mergeCell ref="K3:K5"/>
    <mergeCell ref="L3:P3"/>
    <mergeCell ref="D4:E4"/>
    <mergeCell ref="F4:G4"/>
    <mergeCell ref="H4:H5"/>
    <mergeCell ref="L4:L5"/>
    <mergeCell ref="M4:M5"/>
    <mergeCell ref="N4:N5"/>
    <mergeCell ref="O4:O5"/>
    <mergeCell ref="P4:P5"/>
    <mergeCell ref="J3:J5"/>
  </mergeCells>
  <dataValidations count="3">
    <dataValidation type="list" allowBlank="1" showInputMessage="1" showErrorMessage="1" sqref="G15:G31 O15:O31 E15:E31 M15:M31" xr:uid="{00000000-0002-0000-0100-000000000000}">
      <formula1>#REF!</formula1>
    </dataValidation>
    <dataValidation type="list" allowBlank="1" showInputMessage="1" showErrorMessage="1" sqref="K15:L31" xr:uid="{00000000-0002-0000-0100-000001000000}">
      <formula1>$Z$6:$Z$14</formula1>
    </dataValidation>
    <dataValidation type="list" allowBlank="1" showInputMessage="1" showErrorMessage="1" sqref="F15:F31" xr:uid="{00000000-0002-0000-0100-000002000000}">
      <formula1>$V$6:$V$19</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12"/>
  <sheetViews>
    <sheetView topLeftCell="D1" zoomScale="70" zoomScaleNormal="70" workbookViewId="0">
      <selection activeCell="H6" sqref="H6"/>
    </sheetView>
  </sheetViews>
  <sheetFormatPr baseColWidth="10" defaultColWidth="11.44140625" defaultRowHeight="14.4" x14ac:dyDescent="0.3"/>
  <cols>
    <col min="1" max="1" width="39" style="60" customWidth="1"/>
    <col min="2" max="2" width="22.33203125" style="60" customWidth="1"/>
    <col min="3" max="3" width="40.6640625" style="60" customWidth="1"/>
    <col min="4" max="4" width="31.6640625" style="60" customWidth="1"/>
    <col min="5" max="5" width="7.33203125" style="60" bestFit="1" customWidth="1"/>
    <col min="6" max="6" width="31.6640625" style="60" customWidth="1"/>
    <col min="7" max="7" width="10.88671875" style="60" customWidth="1"/>
    <col min="8" max="15" width="15.44140625" style="60" customWidth="1"/>
    <col min="16" max="16" width="60.44140625" style="60" customWidth="1"/>
    <col min="17" max="16384" width="11.44140625" style="60"/>
  </cols>
  <sheetData>
    <row r="1" spans="1:51" ht="95.25" customHeight="1" x14ac:dyDescent="0.3">
      <c r="A1" s="115"/>
      <c r="B1" s="116"/>
      <c r="C1" s="117" t="s">
        <v>0</v>
      </c>
      <c r="D1" s="117"/>
      <c r="E1" s="117"/>
      <c r="F1" s="117"/>
      <c r="G1" s="117"/>
      <c r="H1" s="117"/>
      <c r="I1" s="117"/>
      <c r="J1" s="117"/>
      <c r="K1" s="117"/>
      <c r="L1" s="117"/>
      <c r="M1" s="117"/>
      <c r="N1" s="117"/>
      <c r="O1" s="117"/>
      <c r="P1" s="118"/>
      <c r="Q1" s="59"/>
      <c r="R1" s="59"/>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row>
    <row r="2" spans="1:51" s="63" customFormat="1" ht="40.5" customHeight="1" x14ac:dyDescent="0.3">
      <c r="A2" s="83" t="s">
        <v>1</v>
      </c>
      <c r="B2" s="119" t="s">
        <v>2</v>
      </c>
      <c r="C2" s="119"/>
      <c r="D2" s="119"/>
      <c r="E2" s="119" t="s">
        <v>3</v>
      </c>
      <c r="F2" s="119"/>
      <c r="G2" s="119"/>
      <c r="H2" s="119" t="s">
        <v>4</v>
      </c>
      <c r="I2" s="119"/>
      <c r="J2" s="119"/>
      <c r="K2" s="119"/>
      <c r="L2" s="119" t="s">
        <v>66</v>
      </c>
      <c r="M2" s="119"/>
      <c r="N2" s="119"/>
      <c r="O2" s="120" t="s">
        <v>67</v>
      </c>
      <c r="P2" s="121"/>
      <c r="Q2" s="61"/>
      <c r="R2" s="61"/>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row>
    <row r="3" spans="1:51" s="65" customFormat="1" x14ac:dyDescent="0.3">
      <c r="A3" s="110" t="s">
        <v>7</v>
      </c>
      <c r="B3" s="113" t="s">
        <v>8</v>
      </c>
      <c r="C3" s="113" t="s">
        <v>9</v>
      </c>
      <c r="D3" s="113" t="s">
        <v>10</v>
      </c>
      <c r="E3" s="113"/>
      <c r="F3" s="113"/>
      <c r="G3" s="113"/>
      <c r="H3" s="113"/>
      <c r="I3" s="113" t="s">
        <v>11</v>
      </c>
      <c r="J3" s="113" t="s">
        <v>12</v>
      </c>
      <c r="K3" s="113" t="s">
        <v>13</v>
      </c>
      <c r="L3" s="113" t="s">
        <v>14</v>
      </c>
      <c r="M3" s="113"/>
      <c r="N3" s="113"/>
      <c r="O3" s="113"/>
      <c r="P3" s="122"/>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row>
    <row r="4" spans="1:51" s="65" customFormat="1" x14ac:dyDescent="0.3">
      <c r="A4" s="111"/>
      <c r="B4" s="106"/>
      <c r="C4" s="106"/>
      <c r="D4" s="106" t="s">
        <v>15</v>
      </c>
      <c r="E4" s="106"/>
      <c r="F4" s="106" t="s">
        <v>16</v>
      </c>
      <c r="G4" s="106"/>
      <c r="H4" s="106" t="s">
        <v>17</v>
      </c>
      <c r="I4" s="106"/>
      <c r="J4" s="106"/>
      <c r="K4" s="106"/>
      <c r="L4" s="106" t="s">
        <v>18</v>
      </c>
      <c r="M4" s="106" t="s">
        <v>19</v>
      </c>
      <c r="N4" s="106" t="s">
        <v>20</v>
      </c>
      <c r="O4" s="106" t="s">
        <v>21</v>
      </c>
      <c r="P4" s="108" t="s">
        <v>22</v>
      </c>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s="65" customFormat="1" x14ac:dyDescent="0.3">
      <c r="A5" s="112"/>
      <c r="B5" s="107"/>
      <c r="C5" s="107"/>
      <c r="D5" s="80" t="s">
        <v>23</v>
      </c>
      <c r="E5" s="80" t="s">
        <v>24</v>
      </c>
      <c r="F5" s="80" t="s">
        <v>23</v>
      </c>
      <c r="G5" s="80" t="s">
        <v>24</v>
      </c>
      <c r="H5" s="107"/>
      <c r="I5" s="107"/>
      <c r="J5" s="107"/>
      <c r="K5" s="107"/>
      <c r="L5" s="107"/>
      <c r="M5" s="107"/>
      <c r="N5" s="107"/>
      <c r="O5" s="107"/>
      <c r="P5" s="109"/>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s="47" customFormat="1" ht="126" customHeight="1" x14ac:dyDescent="0.3">
      <c r="A6" s="48" t="s">
        <v>25</v>
      </c>
      <c r="B6" s="66" t="s">
        <v>26</v>
      </c>
      <c r="C6" s="66" t="s">
        <v>27</v>
      </c>
      <c r="D6" s="66" t="s">
        <v>68</v>
      </c>
      <c r="E6" s="66">
        <v>113</v>
      </c>
      <c r="F6" s="66" t="s">
        <v>29</v>
      </c>
      <c r="G6" s="66">
        <v>113</v>
      </c>
      <c r="H6" s="50">
        <f>E6/G6</f>
        <v>1</v>
      </c>
      <c r="I6" s="50">
        <v>1</v>
      </c>
      <c r="J6" s="67">
        <v>0.6</v>
      </c>
      <c r="K6" s="55" t="s">
        <v>30</v>
      </c>
      <c r="L6" s="49" t="s">
        <v>31</v>
      </c>
      <c r="M6" s="55" t="s">
        <v>31</v>
      </c>
      <c r="N6" s="55" t="s">
        <v>31</v>
      </c>
      <c r="O6" s="55">
        <v>1</v>
      </c>
      <c r="P6" s="68" t="s">
        <v>69</v>
      </c>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row>
    <row r="7" spans="1:51" s="47" customFormat="1" ht="106.5" customHeight="1" x14ac:dyDescent="0.3">
      <c r="A7" s="81" t="s">
        <v>70</v>
      </c>
      <c r="B7" s="70" t="s">
        <v>34</v>
      </c>
      <c r="C7" s="70" t="s">
        <v>35</v>
      </c>
      <c r="D7" s="70" t="s">
        <v>71</v>
      </c>
      <c r="E7" s="70">
        <v>42</v>
      </c>
      <c r="F7" s="70" t="s">
        <v>72</v>
      </c>
      <c r="G7" s="70">
        <v>84</v>
      </c>
      <c r="H7" s="57">
        <f t="shared" ref="H7:H8" si="0">E7/G7</f>
        <v>0.5</v>
      </c>
      <c r="I7" s="57">
        <v>0.5</v>
      </c>
      <c r="J7" s="71">
        <v>0.4</v>
      </c>
      <c r="K7" s="58" t="s">
        <v>30</v>
      </c>
      <c r="L7" s="56" t="s">
        <v>31</v>
      </c>
      <c r="M7" s="58" t="s">
        <v>31</v>
      </c>
      <c r="N7" s="58" t="s">
        <v>31</v>
      </c>
      <c r="O7" s="58">
        <v>0.5</v>
      </c>
      <c r="P7" s="72" t="s">
        <v>73</v>
      </c>
      <c r="Q7" s="69"/>
      <c r="R7" s="69"/>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row>
    <row r="8" spans="1:51" s="47" customFormat="1" ht="84.75" customHeight="1" x14ac:dyDescent="0.3">
      <c r="A8" s="82" t="s">
        <v>39</v>
      </c>
      <c r="B8" s="73" t="s">
        <v>26</v>
      </c>
      <c r="C8" s="73" t="s">
        <v>74</v>
      </c>
      <c r="D8" s="73" t="s">
        <v>75</v>
      </c>
      <c r="E8" s="87">
        <v>8738</v>
      </c>
      <c r="F8" s="73" t="s">
        <v>76</v>
      </c>
      <c r="G8" s="87">
        <v>12167</v>
      </c>
      <c r="H8" s="51">
        <f t="shared" si="0"/>
        <v>0.71817210487383909</v>
      </c>
      <c r="I8" s="51">
        <v>0.8</v>
      </c>
      <c r="J8" s="74">
        <v>0.7</v>
      </c>
      <c r="K8" s="75" t="s">
        <v>30</v>
      </c>
      <c r="L8" s="46" t="s">
        <v>31</v>
      </c>
      <c r="M8" s="75" t="s">
        <v>31</v>
      </c>
      <c r="N8" s="75" t="s">
        <v>31</v>
      </c>
      <c r="O8" s="51">
        <f>E8/G8</f>
        <v>0.71817210487383909</v>
      </c>
      <c r="P8" s="76" t="s">
        <v>77</v>
      </c>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row>
    <row r="11" spans="1:51" ht="27.6" hidden="1" x14ac:dyDescent="0.3">
      <c r="B11" s="52" t="s">
        <v>43</v>
      </c>
      <c r="C11" s="79" t="s">
        <v>44</v>
      </c>
      <c r="D11" s="52" t="s">
        <v>45</v>
      </c>
      <c r="E11" s="105" t="s">
        <v>46</v>
      </c>
      <c r="F11" s="105"/>
      <c r="G11" s="77"/>
      <c r="H11" s="77"/>
    </row>
    <row r="12" spans="1:51" hidden="1" x14ac:dyDescent="0.3">
      <c r="B12" s="52" t="s">
        <v>47</v>
      </c>
      <c r="C12" s="53" t="s">
        <v>48</v>
      </c>
      <c r="D12" s="54" t="s">
        <v>49</v>
      </c>
      <c r="E12" s="114" t="s">
        <v>50</v>
      </c>
      <c r="F12" s="114"/>
      <c r="G12" s="78"/>
      <c r="H12" s="78"/>
    </row>
  </sheetData>
  <mergeCells count="25">
    <mergeCell ref="E11:F11"/>
    <mergeCell ref="E12:F12"/>
    <mergeCell ref="K3:K5"/>
    <mergeCell ref="L3:P3"/>
    <mergeCell ref="D4:E4"/>
    <mergeCell ref="F4:G4"/>
    <mergeCell ref="H4:H5"/>
    <mergeCell ref="L4:L5"/>
    <mergeCell ref="M4:M5"/>
    <mergeCell ref="N4:N5"/>
    <mergeCell ref="O4:O5"/>
    <mergeCell ref="P4:P5"/>
    <mergeCell ref="J3:J5"/>
    <mergeCell ref="A3:A5"/>
    <mergeCell ref="B3:B5"/>
    <mergeCell ref="C3:C5"/>
    <mergeCell ref="D3:H3"/>
    <mergeCell ref="I3:I5"/>
    <mergeCell ref="A1:B1"/>
    <mergeCell ref="C1:P1"/>
    <mergeCell ref="B2:D2"/>
    <mergeCell ref="E2:G2"/>
    <mergeCell ref="H2:K2"/>
    <mergeCell ref="L2:N2"/>
    <mergeCell ref="O2:P2"/>
  </mergeCells>
  <pageMargins left="0.7" right="0.7" top="0.75" bottom="0.75" header="0.3" footer="0.3"/>
  <pageSetup orientation="portrait"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369B8-F359-4FC8-8550-6DADBB79A2CE}">
  <dimension ref="A1:BA12"/>
  <sheetViews>
    <sheetView workbookViewId="0">
      <selection activeCell="H8" sqref="H8"/>
    </sheetView>
  </sheetViews>
  <sheetFormatPr baseColWidth="10" defaultColWidth="11.44140625" defaultRowHeight="14.4" x14ac:dyDescent="0.3"/>
  <cols>
    <col min="1" max="1" width="39" style="60" customWidth="1"/>
    <col min="2" max="4" width="17.109375" style="60" customWidth="1"/>
    <col min="5" max="5" width="30.6640625" style="60" customWidth="1"/>
    <col min="6" max="6" width="31.6640625" style="60" customWidth="1"/>
    <col min="7" max="7" width="12.88671875" style="60" customWidth="1"/>
    <col min="8" max="8" width="31.6640625" style="60" customWidth="1"/>
    <col min="9" max="9" width="10.88671875" style="60" customWidth="1"/>
    <col min="10" max="17" width="15.44140625" style="60" customWidth="1"/>
    <col min="18" max="18" width="57.6640625" style="60" customWidth="1"/>
    <col min="19" max="16384" width="11.44140625" style="60"/>
  </cols>
  <sheetData>
    <row r="1" spans="1:53" ht="95.25" customHeight="1" x14ac:dyDescent="0.3">
      <c r="A1" s="115"/>
      <c r="B1" s="116"/>
      <c r="C1" s="88"/>
      <c r="D1" s="88"/>
      <c r="E1" s="117" t="s">
        <v>0</v>
      </c>
      <c r="F1" s="117"/>
      <c r="G1" s="117"/>
      <c r="H1" s="117"/>
      <c r="I1" s="117"/>
      <c r="J1" s="117"/>
      <c r="K1" s="117"/>
      <c r="L1" s="117"/>
      <c r="M1" s="117"/>
      <c r="N1" s="117"/>
      <c r="O1" s="117"/>
      <c r="P1" s="117"/>
      <c r="Q1" s="117"/>
      <c r="R1" s="118"/>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row>
    <row r="2" spans="1:53" s="63" customFormat="1" ht="40.5" customHeight="1" x14ac:dyDescent="0.3">
      <c r="A2" s="83" t="s">
        <v>1</v>
      </c>
      <c r="B2" s="119" t="s">
        <v>2</v>
      </c>
      <c r="C2" s="119"/>
      <c r="D2" s="119"/>
      <c r="E2" s="119"/>
      <c r="F2" s="119"/>
      <c r="G2" s="119" t="s">
        <v>3</v>
      </c>
      <c r="H2" s="119"/>
      <c r="I2" s="119"/>
      <c r="J2" s="119" t="s">
        <v>4</v>
      </c>
      <c r="K2" s="119"/>
      <c r="L2" s="119"/>
      <c r="M2" s="119"/>
      <c r="N2" s="119" t="s">
        <v>78</v>
      </c>
      <c r="O2" s="119"/>
      <c r="P2" s="119"/>
      <c r="Q2" s="120" t="s">
        <v>79</v>
      </c>
      <c r="R2" s="121"/>
      <c r="S2" s="61"/>
      <c r="T2" s="61"/>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row>
    <row r="3" spans="1:53" s="65" customFormat="1" x14ac:dyDescent="0.3">
      <c r="A3" s="110" t="s">
        <v>7</v>
      </c>
      <c r="B3" s="113" t="s">
        <v>8</v>
      </c>
      <c r="C3" s="113" t="s">
        <v>80</v>
      </c>
      <c r="D3" s="113" t="s">
        <v>56</v>
      </c>
      <c r="E3" s="113" t="s">
        <v>9</v>
      </c>
      <c r="F3" s="113" t="s">
        <v>10</v>
      </c>
      <c r="G3" s="113"/>
      <c r="H3" s="113"/>
      <c r="I3" s="113"/>
      <c r="J3" s="113"/>
      <c r="K3" s="113" t="s">
        <v>11</v>
      </c>
      <c r="L3" s="113" t="s">
        <v>12</v>
      </c>
      <c r="M3" s="113" t="s">
        <v>13</v>
      </c>
      <c r="N3" s="113" t="s">
        <v>14</v>
      </c>
      <c r="O3" s="113"/>
      <c r="P3" s="113"/>
      <c r="Q3" s="113"/>
      <c r="R3" s="122"/>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row>
    <row r="4" spans="1:53" s="65" customFormat="1" x14ac:dyDescent="0.3">
      <c r="A4" s="111"/>
      <c r="B4" s="106"/>
      <c r="C4" s="106"/>
      <c r="D4" s="106"/>
      <c r="E4" s="106"/>
      <c r="F4" s="106" t="s">
        <v>15</v>
      </c>
      <c r="G4" s="106"/>
      <c r="H4" s="106" t="s">
        <v>16</v>
      </c>
      <c r="I4" s="106"/>
      <c r="J4" s="106" t="s">
        <v>17</v>
      </c>
      <c r="K4" s="106"/>
      <c r="L4" s="106"/>
      <c r="M4" s="106"/>
      <c r="N4" s="106" t="s">
        <v>18</v>
      </c>
      <c r="O4" s="106" t="s">
        <v>19</v>
      </c>
      <c r="P4" s="106" t="s">
        <v>20</v>
      </c>
      <c r="Q4" s="106" t="s">
        <v>21</v>
      </c>
      <c r="R4" s="108" t="s">
        <v>22</v>
      </c>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row>
    <row r="5" spans="1:53" s="65" customFormat="1" x14ac:dyDescent="0.3">
      <c r="A5" s="112"/>
      <c r="B5" s="107"/>
      <c r="C5" s="107"/>
      <c r="D5" s="107"/>
      <c r="E5" s="107"/>
      <c r="F5" s="80" t="s">
        <v>23</v>
      </c>
      <c r="G5" s="80" t="s">
        <v>24</v>
      </c>
      <c r="H5" s="80" t="s">
        <v>23</v>
      </c>
      <c r="I5" s="80" t="s">
        <v>24</v>
      </c>
      <c r="J5" s="107"/>
      <c r="K5" s="107"/>
      <c r="L5" s="107"/>
      <c r="M5" s="107"/>
      <c r="N5" s="107"/>
      <c r="O5" s="107"/>
      <c r="P5" s="107"/>
      <c r="Q5" s="107"/>
      <c r="R5" s="109"/>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row>
    <row r="6" spans="1:53" s="47" customFormat="1" ht="116.25" customHeight="1" x14ac:dyDescent="0.3">
      <c r="A6" s="48" t="s">
        <v>25</v>
      </c>
      <c r="B6" s="66" t="s">
        <v>26</v>
      </c>
      <c r="C6" s="66"/>
      <c r="D6" s="66" t="s">
        <v>81</v>
      </c>
      <c r="E6" s="66" t="s">
        <v>27</v>
      </c>
      <c r="F6" s="66" t="s">
        <v>82</v>
      </c>
      <c r="G6" s="66">
        <v>19</v>
      </c>
      <c r="H6" s="66" t="s">
        <v>83</v>
      </c>
      <c r="I6" s="66">
        <v>19</v>
      </c>
      <c r="J6" s="50">
        <f>G6/I6</f>
        <v>1</v>
      </c>
      <c r="K6" s="50">
        <v>1</v>
      </c>
      <c r="L6" s="67">
        <v>1</v>
      </c>
      <c r="M6" s="55" t="s">
        <v>30</v>
      </c>
      <c r="N6" s="66" t="s">
        <v>84</v>
      </c>
      <c r="O6" s="66" t="s">
        <v>84</v>
      </c>
      <c r="P6" s="66" t="s">
        <v>84</v>
      </c>
      <c r="Q6" s="55">
        <v>1</v>
      </c>
      <c r="R6" s="68" t="s">
        <v>85</v>
      </c>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row>
    <row r="7" spans="1:53" s="47" customFormat="1" ht="123.75" customHeight="1" x14ac:dyDescent="0.3">
      <c r="A7" s="81" t="s">
        <v>70</v>
      </c>
      <c r="B7" s="70" t="s">
        <v>34</v>
      </c>
      <c r="C7" s="70"/>
      <c r="D7" s="66" t="s">
        <v>81</v>
      </c>
      <c r="E7" s="70" t="s">
        <v>35</v>
      </c>
      <c r="F7" s="70" t="s">
        <v>86</v>
      </c>
      <c r="G7" s="70">
        <v>14</v>
      </c>
      <c r="H7" s="70" t="s">
        <v>72</v>
      </c>
      <c r="I7" s="70">
        <v>42</v>
      </c>
      <c r="J7" s="57">
        <f t="shared" ref="J7:J8" si="0">G7/I7</f>
        <v>0.33333333333333331</v>
      </c>
      <c r="K7" s="57">
        <v>0.5</v>
      </c>
      <c r="L7" s="71">
        <v>0.25</v>
      </c>
      <c r="M7" s="58" t="s">
        <v>30</v>
      </c>
      <c r="N7" s="66" t="s">
        <v>84</v>
      </c>
      <c r="O7" s="66" t="s">
        <v>84</v>
      </c>
      <c r="P7" s="66" t="s">
        <v>84</v>
      </c>
      <c r="Q7" s="58">
        <v>0.33</v>
      </c>
      <c r="R7" s="72" t="s">
        <v>87</v>
      </c>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row>
    <row r="8" spans="1:53" s="47" customFormat="1" ht="75.75" customHeight="1" x14ac:dyDescent="0.3">
      <c r="A8" s="82" t="s">
        <v>39</v>
      </c>
      <c r="B8" s="73" t="s">
        <v>26</v>
      </c>
      <c r="C8" s="73"/>
      <c r="D8" s="66" t="s">
        <v>81</v>
      </c>
      <c r="E8" s="73" t="s">
        <v>74</v>
      </c>
      <c r="F8" s="73" t="s">
        <v>75</v>
      </c>
      <c r="G8" s="86">
        <v>1798</v>
      </c>
      <c r="H8" s="73" t="s">
        <v>88</v>
      </c>
      <c r="I8" s="86">
        <v>2000</v>
      </c>
      <c r="J8" s="51">
        <f t="shared" si="0"/>
        <v>0.89900000000000002</v>
      </c>
      <c r="K8" s="51">
        <v>0.8</v>
      </c>
      <c r="L8" s="74">
        <v>0.7</v>
      </c>
      <c r="M8" s="75" t="s">
        <v>30</v>
      </c>
      <c r="N8" s="51" t="s">
        <v>84</v>
      </c>
      <c r="O8" s="74" t="s">
        <v>84</v>
      </c>
      <c r="P8" s="75" t="s">
        <v>84</v>
      </c>
      <c r="Q8" s="51">
        <v>1.04</v>
      </c>
      <c r="R8" s="76" t="s">
        <v>89</v>
      </c>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row>
    <row r="11" spans="1:53" ht="27.6" hidden="1" x14ac:dyDescent="0.3">
      <c r="B11" s="52" t="s">
        <v>43</v>
      </c>
      <c r="C11" s="52"/>
      <c r="D11" s="52"/>
      <c r="E11" s="79" t="s">
        <v>44</v>
      </c>
      <c r="F11" s="52" t="s">
        <v>45</v>
      </c>
      <c r="G11" s="105" t="s">
        <v>46</v>
      </c>
      <c r="H11" s="105"/>
      <c r="I11" s="77"/>
      <c r="J11" s="77"/>
    </row>
    <row r="12" spans="1:53" hidden="1" x14ac:dyDescent="0.3">
      <c r="B12" s="52" t="s">
        <v>47</v>
      </c>
      <c r="C12" s="52"/>
      <c r="D12" s="52"/>
      <c r="E12" s="53" t="s">
        <v>48</v>
      </c>
      <c r="F12" s="54" t="s">
        <v>49</v>
      </c>
      <c r="G12" s="114" t="s">
        <v>50</v>
      </c>
      <c r="H12" s="114"/>
      <c r="I12" s="78"/>
      <c r="J12" s="78"/>
    </row>
  </sheetData>
  <mergeCells count="27">
    <mergeCell ref="A1:B1"/>
    <mergeCell ref="E1:R1"/>
    <mergeCell ref="B2:F2"/>
    <mergeCell ref="G2:I2"/>
    <mergeCell ref="J2:M2"/>
    <mergeCell ref="N2:P2"/>
    <mergeCell ref="Q2:R2"/>
    <mergeCell ref="A3:A5"/>
    <mergeCell ref="B3:B5"/>
    <mergeCell ref="E3:E5"/>
    <mergeCell ref="F3:J3"/>
    <mergeCell ref="K3:K5"/>
    <mergeCell ref="D3:D5"/>
    <mergeCell ref="C3:C5"/>
    <mergeCell ref="G11:H11"/>
    <mergeCell ref="G12:H12"/>
    <mergeCell ref="M3:M5"/>
    <mergeCell ref="N3:R3"/>
    <mergeCell ref="F4:G4"/>
    <mergeCell ref="H4:I4"/>
    <mergeCell ref="J4:J5"/>
    <mergeCell ref="N4:N5"/>
    <mergeCell ref="O4:O5"/>
    <mergeCell ref="P4:P5"/>
    <mergeCell ref="Q4:Q5"/>
    <mergeCell ref="R4:R5"/>
    <mergeCell ref="L3:L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4BAA4-8628-42DA-8EB5-83611873DBAD}">
  <dimension ref="A1:BA12"/>
  <sheetViews>
    <sheetView workbookViewId="0">
      <pane xSplit="1" ySplit="5" topLeftCell="B6" activePane="bottomRight" state="frozen"/>
      <selection pane="topRight"/>
      <selection pane="bottomLeft"/>
      <selection pane="bottomRight"/>
    </sheetView>
  </sheetViews>
  <sheetFormatPr baseColWidth="10" defaultColWidth="11.44140625" defaultRowHeight="14.4" x14ac:dyDescent="0.3"/>
  <cols>
    <col min="1" max="1" width="39" style="60" customWidth="1"/>
    <col min="2" max="4" width="17.109375" style="60" customWidth="1"/>
    <col min="5" max="5" width="30.6640625" style="60" customWidth="1"/>
    <col min="6" max="6" width="31.6640625" style="60" customWidth="1"/>
    <col min="7" max="7" width="12.88671875" style="60" customWidth="1"/>
    <col min="8" max="8" width="31.6640625" style="60" customWidth="1"/>
    <col min="9" max="9" width="10.88671875" style="60" customWidth="1"/>
    <col min="10" max="17" width="15.44140625" style="60" customWidth="1"/>
    <col min="18" max="18" width="57.6640625" style="60" customWidth="1"/>
    <col min="19" max="16384" width="11.44140625" style="60"/>
  </cols>
  <sheetData>
    <row r="1" spans="1:53" ht="95.25" customHeight="1" x14ac:dyDescent="0.3">
      <c r="A1" s="115"/>
      <c r="B1" s="116"/>
      <c r="C1" s="88"/>
      <c r="D1" s="88"/>
      <c r="E1" s="117" t="s">
        <v>0</v>
      </c>
      <c r="F1" s="117"/>
      <c r="G1" s="117"/>
      <c r="H1" s="117"/>
      <c r="I1" s="117"/>
      <c r="J1" s="117"/>
      <c r="K1" s="117"/>
      <c r="L1" s="117"/>
      <c r="M1" s="117"/>
      <c r="N1" s="117"/>
      <c r="O1" s="117"/>
      <c r="P1" s="117"/>
      <c r="Q1" s="117"/>
      <c r="R1" s="118"/>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row>
    <row r="2" spans="1:53" s="63" customFormat="1" ht="40.5" customHeight="1" x14ac:dyDescent="0.3">
      <c r="A2" s="83" t="s">
        <v>1</v>
      </c>
      <c r="B2" s="119" t="s">
        <v>2</v>
      </c>
      <c r="C2" s="119"/>
      <c r="D2" s="119"/>
      <c r="E2" s="119"/>
      <c r="F2" s="119"/>
      <c r="G2" s="119" t="s">
        <v>3</v>
      </c>
      <c r="H2" s="119"/>
      <c r="I2" s="119"/>
      <c r="J2" s="119" t="s">
        <v>4</v>
      </c>
      <c r="K2" s="119"/>
      <c r="L2" s="119"/>
      <c r="M2" s="119"/>
      <c r="N2" s="119" t="s">
        <v>90</v>
      </c>
      <c r="O2" s="119"/>
      <c r="P2" s="119"/>
      <c r="Q2" s="120" t="s">
        <v>91</v>
      </c>
      <c r="R2" s="121"/>
      <c r="S2" s="61"/>
      <c r="T2" s="61"/>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row>
    <row r="3" spans="1:53" s="65" customFormat="1" x14ac:dyDescent="0.3">
      <c r="A3" s="110" t="s">
        <v>7</v>
      </c>
      <c r="B3" s="113" t="s">
        <v>8</v>
      </c>
      <c r="C3" s="113" t="s">
        <v>80</v>
      </c>
      <c r="D3" s="113" t="s">
        <v>56</v>
      </c>
      <c r="E3" s="113" t="s">
        <v>9</v>
      </c>
      <c r="F3" s="113" t="s">
        <v>10</v>
      </c>
      <c r="G3" s="113"/>
      <c r="H3" s="113"/>
      <c r="I3" s="113"/>
      <c r="J3" s="113"/>
      <c r="K3" s="113" t="s">
        <v>11</v>
      </c>
      <c r="L3" s="113" t="s">
        <v>12</v>
      </c>
      <c r="M3" s="113" t="s">
        <v>13</v>
      </c>
      <c r="N3" s="113" t="s">
        <v>14</v>
      </c>
      <c r="O3" s="113"/>
      <c r="P3" s="113"/>
      <c r="Q3" s="113"/>
      <c r="R3" s="122"/>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row>
    <row r="4" spans="1:53" s="65" customFormat="1" x14ac:dyDescent="0.3">
      <c r="A4" s="111"/>
      <c r="B4" s="106"/>
      <c r="C4" s="106"/>
      <c r="D4" s="106"/>
      <c r="E4" s="106"/>
      <c r="F4" s="106" t="s">
        <v>15</v>
      </c>
      <c r="G4" s="106"/>
      <c r="H4" s="106" t="s">
        <v>16</v>
      </c>
      <c r="I4" s="106"/>
      <c r="J4" s="106" t="s">
        <v>17</v>
      </c>
      <c r="K4" s="106"/>
      <c r="L4" s="106"/>
      <c r="M4" s="106"/>
      <c r="N4" s="106" t="s">
        <v>18</v>
      </c>
      <c r="O4" s="106" t="s">
        <v>19</v>
      </c>
      <c r="P4" s="106" t="s">
        <v>20</v>
      </c>
      <c r="Q4" s="106" t="s">
        <v>21</v>
      </c>
      <c r="R4" s="108" t="s">
        <v>22</v>
      </c>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row>
    <row r="5" spans="1:53" s="65" customFormat="1" x14ac:dyDescent="0.3">
      <c r="A5" s="112"/>
      <c r="B5" s="107"/>
      <c r="C5" s="107"/>
      <c r="D5" s="107"/>
      <c r="E5" s="107"/>
      <c r="F5" s="80" t="s">
        <v>23</v>
      </c>
      <c r="G5" s="80" t="s">
        <v>24</v>
      </c>
      <c r="H5" s="80" t="s">
        <v>23</v>
      </c>
      <c r="I5" s="80" t="s">
        <v>24</v>
      </c>
      <c r="J5" s="107"/>
      <c r="K5" s="107"/>
      <c r="L5" s="107"/>
      <c r="M5" s="107"/>
      <c r="N5" s="107"/>
      <c r="O5" s="107"/>
      <c r="P5" s="107"/>
      <c r="Q5" s="107"/>
      <c r="R5" s="109"/>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row>
    <row r="6" spans="1:53" s="47" customFormat="1" ht="116.25" customHeight="1" x14ac:dyDescent="0.3">
      <c r="A6" s="48" t="s">
        <v>25</v>
      </c>
      <c r="B6" s="66" t="s">
        <v>26</v>
      </c>
      <c r="C6" s="66"/>
      <c r="D6" s="66" t="s">
        <v>81</v>
      </c>
      <c r="E6" s="66" t="s">
        <v>27</v>
      </c>
      <c r="F6" s="66" t="s">
        <v>82</v>
      </c>
      <c r="G6" s="91">
        <f>N6+O6+P6+Q6</f>
        <v>19</v>
      </c>
      <c r="H6" s="66" t="s">
        <v>92</v>
      </c>
      <c r="I6" s="66">
        <v>19</v>
      </c>
      <c r="J6" s="50">
        <f>G6/I6</f>
        <v>1</v>
      </c>
      <c r="K6" s="50">
        <v>1</v>
      </c>
      <c r="L6" s="67">
        <v>1</v>
      </c>
      <c r="M6" s="55" t="s">
        <v>30</v>
      </c>
      <c r="N6" s="94">
        <v>19</v>
      </c>
      <c r="O6" s="94">
        <v>0</v>
      </c>
      <c r="P6" s="94">
        <v>0</v>
      </c>
      <c r="Q6" s="95"/>
      <c r="R6" s="99" t="s">
        <v>93</v>
      </c>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row>
    <row r="7" spans="1:53" s="47" customFormat="1" ht="123.75" customHeight="1" x14ac:dyDescent="0.3">
      <c r="A7" s="81" t="s">
        <v>94</v>
      </c>
      <c r="B7" s="70" t="s">
        <v>34</v>
      </c>
      <c r="C7" s="70"/>
      <c r="D7" s="90" t="s">
        <v>81</v>
      </c>
      <c r="E7" s="70" t="s">
        <v>35</v>
      </c>
      <c r="F7" s="70" t="s">
        <v>86</v>
      </c>
      <c r="G7" s="92">
        <f>N7+O7+P7+Q7</f>
        <v>44</v>
      </c>
      <c r="H7" s="70" t="s">
        <v>95</v>
      </c>
      <c r="I7" s="70">
        <v>44</v>
      </c>
      <c r="J7" s="50">
        <f t="shared" ref="J7" si="0">G7/I7</f>
        <v>1</v>
      </c>
      <c r="K7" s="57">
        <v>0.5</v>
      </c>
      <c r="L7" s="71">
        <v>0.25</v>
      </c>
      <c r="M7" s="58" t="s">
        <v>30</v>
      </c>
      <c r="N7" s="94">
        <v>9</v>
      </c>
      <c r="O7" s="94">
        <v>35</v>
      </c>
      <c r="P7" s="94">
        <v>0</v>
      </c>
      <c r="Q7" s="96"/>
      <c r="R7" s="102" t="s">
        <v>96</v>
      </c>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row>
    <row r="8" spans="1:53" s="47" customFormat="1" ht="75.75" customHeight="1" x14ac:dyDescent="0.3">
      <c r="A8" s="82" t="s">
        <v>39</v>
      </c>
      <c r="B8" s="73" t="s">
        <v>26</v>
      </c>
      <c r="C8" s="73"/>
      <c r="D8" s="89" t="s">
        <v>81</v>
      </c>
      <c r="E8" s="73" t="s">
        <v>74</v>
      </c>
      <c r="F8" s="73" t="s">
        <v>75</v>
      </c>
      <c r="G8" s="93">
        <f>N8+O8+P8+Q8</f>
        <v>1195</v>
      </c>
      <c r="H8" s="73" t="s">
        <v>97</v>
      </c>
      <c r="I8" s="86">
        <v>3000</v>
      </c>
      <c r="J8" s="51">
        <f>G8/I8</f>
        <v>0.39833333333333332</v>
      </c>
      <c r="K8" s="51">
        <v>0.8</v>
      </c>
      <c r="L8" s="74">
        <v>0.8</v>
      </c>
      <c r="M8" s="75" t="s">
        <v>30</v>
      </c>
      <c r="N8" s="97">
        <v>553</v>
      </c>
      <c r="O8" s="98">
        <v>642</v>
      </c>
      <c r="P8" s="103"/>
      <c r="Q8" s="101"/>
      <c r="R8" s="100" t="s">
        <v>98</v>
      </c>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row>
    <row r="11" spans="1:53" ht="27.6" hidden="1" x14ac:dyDescent="0.3">
      <c r="B11" s="52" t="s">
        <v>43</v>
      </c>
      <c r="C11" s="52"/>
      <c r="D11" s="52"/>
      <c r="E11" s="79" t="s">
        <v>44</v>
      </c>
      <c r="F11" s="52" t="s">
        <v>45</v>
      </c>
      <c r="G11" s="105" t="s">
        <v>46</v>
      </c>
      <c r="H11" s="105"/>
      <c r="I11" s="77"/>
      <c r="J11" s="77"/>
    </row>
    <row r="12" spans="1:53" hidden="1" x14ac:dyDescent="0.3">
      <c r="B12" s="52" t="s">
        <v>47</v>
      </c>
      <c r="C12" s="52"/>
      <c r="D12" s="52"/>
      <c r="E12" s="53" t="s">
        <v>48</v>
      </c>
      <c r="F12" s="54" t="s">
        <v>49</v>
      </c>
      <c r="G12" s="114" t="s">
        <v>50</v>
      </c>
      <c r="H12" s="114"/>
      <c r="I12" s="78"/>
      <c r="J12" s="78"/>
    </row>
  </sheetData>
  <mergeCells count="27">
    <mergeCell ref="A1:B1"/>
    <mergeCell ref="E1:R1"/>
    <mergeCell ref="B2:F2"/>
    <mergeCell ref="G2:I2"/>
    <mergeCell ref="J2:M2"/>
    <mergeCell ref="N2:P2"/>
    <mergeCell ref="Q2:R2"/>
    <mergeCell ref="A3:A5"/>
    <mergeCell ref="B3:B5"/>
    <mergeCell ref="C3:C5"/>
    <mergeCell ref="D3:D5"/>
    <mergeCell ref="E3:E5"/>
    <mergeCell ref="Q4:Q5"/>
    <mergeCell ref="R4:R5"/>
    <mergeCell ref="G11:H11"/>
    <mergeCell ref="G12:H12"/>
    <mergeCell ref="K3:K5"/>
    <mergeCell ref="L3:L5"/>
    <mergeCell ref="M3:M5"/>
    <mergeCell ref="N3:R3"/>
    <mergeCell ref="F4:G4"/>
    <mergeCell ref="H4:I4"/>
    <mergeCell ref="J4:J5"/>
    <mergeCell ref="N4:N5"/>
    <mergeCell ref="O4:O5"/>
    <mergeCell ref="P4:P5"/>
    <mergeCell ref="F3:J3"/>
  </mergeCells>
  <hyperlinks>
    <hyperlink ref="R6" r:id="rId1" display="A septiembre de 2022 el total de las sedes judiciales se encuentran conectadas a la red WAN de la Rama Judicial, en correcto estado de funcionamiento y ya fue duplicado su ancho de banda. Se espera en el transcurso de la vigencia 2022, realizar otra ampliación a estos canales" xr:uid="{9AE339E6-F9D4-4F32-90A6-D405B58A99C2}"/>
    <hyperlink ref="R7" r:id="rId2" display="A septiembre de 2022 se han instalado las 44 salas de audiencia que se tenían como meta para modernizar.  El proceso con cada sala es demorado ya que se cambian totalmente los equipos (cámara, micrófonos, parlantes, computador, unidad de grabación), se instala una pantalla de 55&quot; para las audiencias hibridas, incluso se cambia el cableado" xr:uid="{C56FC072-85DB-4F3C-9B90-C334CC8EF91B}"/>
    <hyperlink ref="R8" r:id="rId3" xr:uid="{BB26AB1F-E25F-4DAE-A275-56DD18E421DD}"/>
  </hyperlinks>
  <pageMargins left="0.7" right="0.7" top="0.75" bottom="0.75" header="0.3" footer="0.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8BC28-0CB3-415D-A263-BCC2B2B23CDC}">
  <dimension ref="A1:BA12"/>
  <sheetViews>
    <sheetView tabSelected="1" topLeftCell="D1" zoomScale="60" zoomScaleNormal="60" workbookViewId="0">
      <selection activeCell="J8" sqref="J8"/>
    </sheetView>
  </sheetViews>
  <sheetFormatPr baseColWidth="10" defaultColWidth="11.44140625" defaultRowHeight="14.4" x14ac:dyDescent="0.3"/>
  <cols>
    <col min="1" max="1" width="39" style="60" customWidth="1"/>
    <col min="2" max="2" width="17.109375" style="60" customWidth="1"/>
    <col min="3" max="3" width="35.6640625" style="60" customWidth="1"/>
    <col min="4" max="4" width="43.5546875" style="60" customWidth="1"/>
    <col min="5" max="5" width="30.6640625" style="60" customWidth="1"/>
    <col min="6" max="6" width="31.6640625" style="60" customWidth="1"/>
    <col min="7" max="7" width="12.88671875" style="60" customWidth="1"/>
    <col min="8" max="8" width="31.6640625" style="60" customWidth="1"/>
    <col min="9" max="9" width="10.88671875" style="60" customWidth="1"/>
    <col min="10" max="17" width="15.44140625" style="60" customWidth="1"/>
    <col min="18" max="18" width="57.6640625" style="60" customWidth="1"/>
    <col min="19" max="16384" width="11.44140625" style="60"/>
  </cols>
  <sheetData>
    <row r="1" spans="1:53" ht="38.4" x14ac:dyDescent="0.3">
      <c r="A1" s="115"/>
      <c r="B1" s="116"/>
      <c r="C1" s="88"/>
      <c r="D1" s="88"/>
      <c r="E1" s="117" t="s">
        <v>0</v>
      </c>
      <c r="F1" s="117"/>
      <c r="G1" s="117"/>
      <c r="H1" s="117"/>
      <c r="I1" s="117"/>
      <c r="J1" s="117"/>
      <c r="K1" s="117"/>
      <c r="L1" s="117"/>
      <c r="M1" s="117"/>
      <c r="N1" s="117"/>
      <c r="O1" s="117"/>
      <c r="P1" s="117"/>
      <c r="Q1" s="117"/>
      <c r="R1" s="118"/>
      <c r="S1" s="59"/>
      <c r="T1" s="59"/>
      <c r="U1" s="59"/>
      <c r="V1" s="59"/>
      <c r="W1" s="59"/>
      <c r="X1" s="59"/>
      <c r="Y1" s="59"/>
      <c r="Z1" s="59"/>
      <c r="AA1" s="59"/>
      <c r="AB1" s="59"/>
      <c r="AC1" s="59"/>
      <c r="AD1" s="59"/>
      <c r="AE1" s="59"/>
      <c r="AF1" s="59"/>
      <c r="AG1" s="59"/>
      <c r="AH1" s="59"/>
      <c r="AI1" s="59"/>
      <c r="AJ1" s="59"/>
      <c r="AK1" s="59"/>
      <c r="AL1" s="59"/>
      <c r="AM1" s="59"/>
      <c r="AN1" s="59"/>
      <c r="AO1" s="59"/>
      <c r="AP1" s="59"/>
      <c r="AQ1" s="59"/>
      <c r="AR1" s="59"/>
      <c r="AS1" s="59"/>
      <c r="AT1" s="59"/>
      <c r="AU1" s="59"/>
      <c r="AV1" s="59"/>
      <c r="AW1" s="59"/>
      <c r="AX1" s="59"/>
      <c r="AY1" s="59"/>
      <c r="AZ1" s="59"/>
      <c r="BA1" s="59"/>
    </row>
    <row r="2" spans="1:53" s="63" customFormat="1" ht="15.6" x14ac:dyDescent="0.3">
      <c r="A2" s="83" t="s">
        <v>1</v>
      </c>
      <c r="B2" s="119" t="s">
        <v>2</v>
      </c>
      <c r="C2" s="119"/>
      <c r="D2" s="119"/>
      <c r="E2" s="119"/>
      <c r="F2" s="119"/>
      <c r="G2" s="119" t="s">
        <v>3</v>
      </c>
      <c r="H2" s="119"/>
      <c r="I2" s="119"/>
      <c r="J2" s="119" t="s">
        <v>4</v>
      </c>
      <c r="K2" s="119"/>
      <c r="L2" s="119"/>
      <c r="M2" s="119"/>
      <c r="N2" s="119" t="s">
        <v>99</v>
      </c>
      <c r="O2" s="119"/>
      <c r="P2" s="119"/>
      <c r="Q2" s="120" t="s">
        <v>100</v>
      </c>
      <c r="R2" s="121"/>
      <c r="S2" s="61"/>
      <c r="T2" s="61"/>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row>
    <row r="3" spans="1:53" s="65" customFormat="1" x14ac:dyDescent="0.3">
      <c r="A3" s="110" t="s">
        <v>7</v>
      </c>
      <c r="B3" s="113" t="s">
        <v>8</v>
      </c>
      <c r="C3" s="113" t="s">
        <v>80</v>
      </c>
      <c r="D3" s="113" t="s">
        <v>101</v>
      </c>
      <c r="E3" s="113" t="s">
        <v>102</v>
      </c>
      <c r="F3" s="113" t="s">
        <v>10</v>
      </c>
      <c r="G3" s="113"/>
      <c r="H3" s="113"/>
      <c r="I3" s="113"/>
      <c r="J3" s="113"/>
      <c r="K3" s="113" t="s">
        <v>11</v>
      </c>
      <c r="L3" s="113" t="s">
        <v>12</v>
      </c>
      <c r="M3" s="113" t="s">
        <v>13</v>
      </c>
      <c r="N3" s="113" t="s">
        <v>14</v>
      </c>
      <c r="O3" s="113"/>
      <c r="P3" s="113"/>
      <c r="Q3" s="113"/>
      <c r="R3" s="122"/>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row>
    <row r="4" spans="1:53" s="65" customFormat="1" x14ac:dyDescent="0.3">
      <c r="A4" s="111"/>
      <c r="B4" s="106"/>
      <c r="C4" s="106"/>
      <c r="D4" s="106"/>
      <c r="E4" s="106"/>
      <c r="F4" s="106" t="s">
        <v>15</v>
      </c>
      <c r="G4" s="106"/>
      <c r="H4" s="106" t="s">
        <v>16</v>
      </c>
      <c r="I4" s="106"/>
      <c r="J4" s="106" t="s">
        <v>17</v>
      </c>
      <c r="K4" s="106"/>
      <c r="L4" s="106"/>
      <c r="M4" s="106"/>
      <c r="N4" s="106" t="s">
        <v>18</v>
      </c>
      <c r="O4" s="106" t="s">
        <v>19</v>
      </c>
      <c r="P4" s="106" t="s">
        <v>20</v>
      </c>
      <c r="Q4" s="106" t="s">
        <v>21</v>
      </c>
      <c r="R4" s="108" t="s">
        <v>22</v>
      </c>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row>
    <row r="5" spans="1:53" s="65" customFormat="1" x14ac:dyDescent="0.3">
      <c r="A5" s="112"/>
      <c r="B5" s="107"/>
      <c r="C5" s="107"/>
      <c r="D5" s="107"/>
      <c r="E5" s="107"/>
      <c r="F5" s="80" t="s">
        <v>23</v>
      </c>
      <c r="G5" s="80" t="s">
        <v>24</v>
      </c>
      <c r="H5" s="80" t="s">
        <v>23</v>
      </c>
      <c r="I5" s="80" t="s">
        <v>24</v>
      </c>
      <c r="J5" s="107"/>
      <c r="K5" s="107"/>
      <c r="L5" s="107"/>
      <c r="M5" s="107"/>
      <c r="N5" s="107"/>
      <c r="O5" s="107"/>
      <c r="P5" s="107"/>
      <c r="Q5" s="107"/>
      <c r="R5" s="109"/>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row>
    <row r="6" spans="1:53" s="47" customFormat="1" ht="100.8" x14ac:dyDescent="0.3">
      <c r="A6" s="48" t="s">
        <v>103</v>
      </c>
      <c r="B6" s="66" t="s">
        <v>26</v>
      </c>
      <c r="C6" s="66" t="s">
        <v>104</v>
      </c>
      <c r="D6" s="66" t="s">
        <v>105</v>
      </c>
      <c r="E6" s="66" t="s">
        <v>106</v>
      </c>
      <c r="F6" s="66" t="s">
        <v>107</v>
      </c>
      <c r="G6" s="91">
        <v>227</v>
      </c>
      <c r="H6" s="66" t="s">
        <v>108</v>
      </c>
      <c r="I6" s="66">
        <v>239</v>
      </c>
      <c r="J6" s="50">
        <f>G6/I6</f>
        <v>0.94979079497907948</v>
      </c>
      <c r="K6" s="50">
        <v>0.9</v>
      </c>
      <c r="L6" s="67">
        <v>0.85</v>
      </c>
      <c r="M6" s="55" t="s">
        <v>30</v>
      </c>
      <c r="N6" s="104">
        <v>0</v>
      </c>
      <c r="O6" s="104">
        <f>G6/I6</f>
        <v>0.94979079497907948</v>
      </c>
      <c r="P6" s="94">
        <v>0</v>
      </c>
      <c r="Q6" s="95"/>
      <c r="R6" s="135"/>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row>
    <row r="7" spans="1:53" s="47" customFormat="1" ht="100.8" x14ac:dyDescent="0.3">
      <c r="A7" s="81" t="s">
        <v>109</v>
      </c>
      <c r="B7" s="70" t="s">
        <v>34</v>
      </c>
      <c r="C7" s="70" t="s">
        <v>110</v>
      </c>
      <c r="D7" s="66" t="s">
        <v>105</v>
      </c>
      <c r="E7" s="66" t="s">
        <v>106</v>
      </c>
      <c r="F7" s="70" t="s">
        <v>40</v>
      </c>
      <c r="G7" s="92">
        <v>3</v>
      </c>
      <c r="H7" s="70" t="s">
        <v>41</v>
      </c>
      <c r="I7" s="70">
        <v>12</v>
      </c>
      <c r="J7" s="50">
        <f t="shared" ref="J7" si="0">G7/I7</f>
        <v>0.25</v>
      </c>
      <c r="K7" s="57">
        <v>0.7</v>
      </c>
      <c r="L7" s="71">
        <v>0.65</v>
      </c>
      <c r="M7" s="58" t="s">
        <v>30</v>
      </c>
      <c r="N7" s="104">
        <v>0.25</v>
      </c>
      <c r="O7" s="104">
        <v>0.5</v>
      </c>
      <c r="P7" s="94">
        <v>0</v>
      </c>
      <c r="Q7" s="96"/>
      <c r="R7" s="136"/>
      <c r="S7" s="69"/>
      <c r="T7" s="69"/>
      <c r="U7" s="69"/>
      <c r="V7" s="69"/>
      <c r="W7" s="69"/>
      <c r="X7" s="69"/>
      <c r="Y7" s="69"/>
      <c r="Z7" s="69"/>
      <c r="AA7" s="69"/>
      <c r="AB7" s="69"/>
      <c r="AC7" s="69"/>
      <c r="AD7" s="69"/>
      <c r="AE7" s="69"/>
      <c r="AF7" s="69"/>
      <c r="AG7" s="69"/>
      <c r="AH7" s="69"/>
      <c r="AI7" s="69"/>
      <c r="AJ7" s="69"/>
      <c r="AK7" s="69"/>
      <c r="AL7" s="69"/>
      <c r="AM7" s="69"/>
      <c r="AN7" s="69"/>
      <c r="AO7" s="69"/>
      <c r="AP7" s="69"/>
      <c r="AQ7" s="69"/>
      <c r="AR7" s="69"/>
      <c r="AS7" s="69"/>
      <c r="AT7" s="69"/>
      <c r="AU7" s="69"/>
      <c r="AV7" s="69"/>
      <c r="AW7" s="69"/>
      <c r="AX7" s="69"/>
      <c r="AY7" s="69"/>
      <c r="AZ7" s="69"/>
      <c r="BA7" s="69"/>
    </row>
    <row r="8" spans="1:53" s="47" customFormat="1" ht="129.6" x14ac:dyDescent="0.3">
      <c r="A8" s="82" t="s">
        <v>111</v>
      </c>
      <c r="B8" s="73" t="s">
        <v>26</v>
      </c>
      <c r="C8" s="73" t="s">
        <v>112</v>
      </c>
      <c r="D8" s="66" t="s">
        <v>105</v>
      </c>
      <c r="E8" s="66" t="s">
        <v>106</v>
      </c>
      <c r="F8" s="73" t="s">
        <v>113</v>
      </c>
      <c r="G8" s="93"/>
      <c r="H8" s="73" t="s">
        <v>114</v>
      </c>
      <c r="I8" s="86"/>
      <c r="J8" s="51" t="e">
        <f>G8/I8</f>
        <v>#DIV/0!</v>
      </c>
      <c r="K8" s="51">
        <v>0.95</v>
      </c>
      <c r="L8" s="74">
        <v>0.9</v>
      </c>
      <c r="M8" s="75" t="s">
        <v>115</v>
      </c>
      <c r="N8" s="97"/>
      <c r="O8" s="98"/>
      <c r="P8" s="94"/>
      <c r="Q8" s="101"/>
      <c r="R8" s="100"/>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row>
    <row r="11" spans="1:53" ht="27.6" x14ac:dyDescent="0.3">
      <c r="B11" s="52" t="s">
        <v>43</v>
      </c>
      <c r="C11" s="52"/>
      <c r="D11" s="52"/>
      <c r="E11" s="79" t="s">
        <v>44</v>
      </c>
      <c r="F11" s="52" t="s">
        <v>45</v>
      </c>
      <c r="G11" s="105" t="s">
        <v>46</v>
      </c>
      <c r="H11" s="105"/>
      <c r="I11" s="77"/>
      <c r="J11" s="77"/>
    </row>
    <row r="12" spans="1:53" x14ac:dyDescent="0.3">
      <c r="B12" s="52" t="s">
        <v>47</v>
      </c>
      <c r="C12" s="52"/>
      <c r="D12" s="52"/>
      <c r="E12" s="53" t="s">
        <v>48</v>
      </c>
      <c r="F12" s="54" t="s">
        <v>49</v>
      </c>
      <c r="G12" s="114" t="s">
        <v>50</v>
      </c>
      <c r="H12" s="114"/>
      <c r="I12" s="78"/>
      <c r="J12" s="78"/>
    </row>
  </sheetData>
  <sheetProtection sheet="1" objects="1" scenarios="1"/>
  <mergeCells count="27">
    <mergeCell ref="Q4:Q5"/>
    <mergeCell ref="R4:R5"/>
    <mergeCell ref="G11:H11"/>
    <mergeCell ref="G12:H12"/>
    <mergeCell ref="K3:K5"/>
    <mergeCell ref="L3:L5"/>
    <mergeCell ref="M3:M5"/>
    <mergeCell ref="N3:R3"/>
    <mergeCell ref="F4:G4"/>
    <mergeCell ref="H4:I4"/>
    <mergeCell ref="J4:J5"/>
    <mergeCell ref="N4:N5"/>
    <mergeCell ref="O4:O5"/>
    <mergeCell ref="P4:P5"/>
    <mergeCell ref="F3:J3"/>
    <mergeCell ref="A3:A5"/>
    <mergeCell ref="B3:B5"/>
    <mergeCell ref="C3:C5"/>
    <mergeCell ref="D3:D5"/>
    <mergeCell ref="E3:E5"/>
    <mergeCell ref="A1:B1"/>
    <mergeCell ref="E1:R1"/>
    <mergeCell ref="B2:F2"/>
    <mergeCell ref="G2:I2"/>
    <mergeCell ref="J2:M2"/>
    <mergeCell ref="N2:P2"/>
    <mergeCell ref="Q2:R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2019</vt:lpstr>
      <vt:lpstr>Aud. Interna</vt:lpstr>
      <vt:lpstr>2020</vt:lpstr>
      <vt:lpstr>2021</vt:lpstr>
      <vt:lpstr>2022</vt:lpstr>
      <vt:lpstr>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INTEL</dc:creator>
  <cp:keywords/>
  <dc:description/>
  <cp:lastModifiedBy>Laura  Castaño López</cp:lastModifiedBy>
  <cp:revision/>
  <dcterms:created xsi:type="dcterms:W3CDTF">2018-09-12T09:52:35Z</dcterms:created>
  <dcterms:modified xsi:type="dcterms:W3CDTF">2023-12-29T18:20:43Z</dcterms:modified>
  <cp:category/>
  <cp:contentStatus/>
</cp:coreProperties>
</file>